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PDMP_Sriram\Baseline\"/>
    </mc:Choice>
  </mc:AlternateContent>
  <bookViews>
    <workbookView xWindow="0" yWindow="0" windowWidth="20490" windowHeight="7455" activeTab="2"/>
  </bookViews>
  <sheets>
    <sheet name="Project-AFC" sheetId="6" r:id="rId1"/>
    <sheet name="Qualification Criteria" sheetId="3" r:id="rId2"/>
    <sheet name="Org&amp;Employee Scoring (2)" sheetId="1" r:id="rId3"/>
    <sheet name="Project-GRES" sheetId="5" r:id="rId4"/>
    <sheet name="Supervisor" sheetId="2" r:id="rId5"/>
    <sheet name="Fin CheckList" sheetId="4" r:id="rId6"/>
  </sheets>
  <definedNames>
    <definedName name="_xlnm._FilterDatabase" localSheetId="2" hidden="1">'Org&amp;Employee Scoring (2)'!$A$2:$G$33</definedName>
    <definedName name="_xlnm._FilterDatabase" localSheetId="0" hidden="1">'Project-AFC'!$A$1:$H$23</definedName>
    <definedName name="_xlnm._FilterDatabase" localSheetId="3" hidden="1">'Project-GRES'!$A$1:$I$16</definedName>
    <definedName name="_xlnm.Print_Titles" localSheetId="2">'Org&amp;Employee Scoring (2)'!$2:$2</definedName>
    <definedName name="_xlnm.Print_Titles" localSheetId="4">Supervisor!$2:$2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F29" i="1"/>
  <c r="G43" i="2"/>
  <c r="F43" i="2"/>
  <c r="G42" i="2"/>
  <c r="F42" i="2"/>
  <c r="G37" i="2"/>
  <c r="F37" i="2"/>
  <c r="G23" i="1" l="1"/>
  <c r="G34" i="1" s="1"/>
  <c r="G28" i="2"/>
  <c r="G27" i="2"/>
  <c r="G22" i="2"/>
  <c r="G17" i="2"/>
  <c r="G12" i="2"/>
  <c r="G7" i="2"/>
  <c r="H17" i="6"/>
  <c r="H14" i="6"/>
  <c r="H13" i="6"/>
  <c r="H12" i="6"/>
  <c r="H11" i="6"/>
  <c r="H7" i="6"/>
  <c r="H6" i="6"/>
  <c r="H5" i="6"/>
  <c r="H4" i="6"/>
  <c r="H3" i="6"/>
  <c r="H2" i="6"/>
  <c r="F27" i="2"/>
  <c r="F22" i="2"/>
  <c r="F17" i="2"/>
  <c r="F12" i="2"/>
  <c r="F7" i="2"/>
  <c r="I15" i="5"/>
  <c r="I14" i="5"/>
  <c r="I12" i="5"/>
  <c r="I11" i="5"/>
  <c r="I10" i="5"/>
  <c r="I8" i="5"/>
  <c r="F28" i="2" l="1"/>
  <c r="F23" i="1" s="1"/>
  <c r="F34" i="1" s="1"/>
</calcChain>
</file>

<file path=xl/sharedStrings.xml><?xml version="1.0" encoding="utf-8"?>
<sst xmlns="http://schemas.openxmlformats.org/spreadsheetml/2006/main" count="431" uniqueCount="180">
  <si>
    <t>Sr No</t>
  </si>
  <si>
    <t>Scoring</t>
  </si>
  <si>
    <t>Name of Organization 1</t>
  </si>
  <si>
    <t>Name of Organization 2</t>
  </si>
  <si>
    <t>Experience of firm related to assignment (20 Marks)</t>
  </si>
  <si>
    <t>Checks</t>
  </si>
  <si>
    <t>Experience in Similar Projects during 2014 to present: Number of projects</t>
  </si>
  <si>
    <t>Experience of working combined AP</t>
  </si>
  <si>
    <t>Adequacy and quality of the proposed methodology, and work plan (20 Marks)</t>
  </si>
  <si>
    <t>Technical Approach and Methodology proposed</t>
  </si>
  <si>
    <t>Work plan</t>
  </si>
  <si>
    <t>Organisation and Staffing</t>
  </si>
  <si>
    <t>Max Marks : 20 marks</t>
  </si>
  <si>
    <t>Max Marks : 10 marks</t>
  </si>
  <si>
    <t>Check if 4 enumerators know Telugu and are graduate</t>
  </si>
  <si>
    <t>Max Marks</t>
  </si>
  <si>
    <t>Cretria</t>
  </si>
  <si>
    <t>I</t>
  </si>
  <si>
    <t>II</t>
  </si>
  <si>
    <t xml:space="preserve">Max marks :5 </t>
  </si>
  <si>
    <t xml:space="preserve">Their content and duration - 1 pt. </t>
  </si>
  <si>
    <t>Check for  plan for the implementation of the main activities/tasks of the assignment - 1pt</t>
  </si>
  <si>
    <t>tentative delivery dates of the reports -1 pt</t>
  </si>
  <si>
    <t>A list of the final documents (including reports) to be delivered as final output(s) - 2 pts</t>
  </si>
  <si>
    <t>Check if staffing provided</t>
  </si>
  <si>
    <t>2. Simlarity of Assignments theme</t>
  </si>
  <si>
    <t>3. Total Work experience</t>
  </si>
  <si>
    <t>III</t>
  </si>
  <si>
    <t xml:space="preserve">Supervisor 3
</t>
  </si>
  <si>
    <t xml:space="preserve">Supervisor 4
</t>
  </si>
  <si>
    <t xml:space="preserve">Supervisor 5
</t>
  </si>
  <si>
    <t>Supervisor 1</t>
  </si>
  <si>
    <t>Supervisor 2</t>
  </si>
  <si>
    <t>Detailed Evaluation on individual b) Position K-2: Supervisor 1 -5  (20 marks)</t>
  </si>
  <si>
    <t>20 marks</t>
  </si>
  <si>
    <t>10 marks</t>
  </si>
  <si>
    <t>Key Experts’ qualifications and competence for the Assignment (60 marks)</t>
  </si>
  <si>
    <t>4. Experience wit Govt projects</t>
  </si>
  <si>
    <t>5. Knowledge of Telugu</t>
  </si>
  <si>
    <t xml:space="preserve">   a. Yes 2 pts ; b. No : 0 pts</t>
  </si>
  <si>
    <t>1. Qualification</t>
  </si>
  <si>
    <t>2. Total Work experience</t>
  </si>
  <si>
    <t xml:space="preserve">   a. Yes 1 pts ; b. No : 0 pts</t>
  </si>
  <si>
    <t xml:space="preserve">1. Qualification
</t>
  </si>
  <si>
    <t>4. Knowledge of Telugu</t>
  </si>
  <si>
    <t xml:space="preserve">Evaluation group to check if the approach is relevant or totally irrelevant. Since this is subjective </t>
  </si>
  <si>
    <t>Evaluation group to check if the approach is relevant or totally irrelevant</t>
  </si>
  <si>
    <t>Weather mentioned and resumes attached</t>
  </si>
  <si>
    <t>d) Position K-4: 
IT support  
(10 marks)</t>
  </si>
  <si>
    <t>f) Position K-6: 
Enumerator</t>
  </si>
  <si>
    <t>b) Position K-2: 
Supervisor 1 -5  
(20 marks)</t>
  </si>
  <si>
    <r>
      <t xml:space="preserve">a) Position K-1:  
</t>
    </r>
    <r>
      <rPr>
        <i/>
        <sz val="10"/>
        <color theme="1"/>
        <rFont val="Calibri Light"/>
        <family val="2"/>
        <scheme val="major"/>
      </rPr>
      <t>Team Leader
(20 marks)</t>
    </r>
  </si>
  <si>
    <t>1. Period before 2014 will not be considered
2. Relevant Proof of completion should be submitted else , it would not be considered.
3. Only relevant themes with similarity to APDMP will be considered</t>
  </si>
  <si>
    <t>Checklist</t>
  </si>
  <si>
    <t>Technical Proposal</t>
  </si>
  <si>
    <t>Tech 1</t>
  </si>
  <si>
    <t>Tech 1 Attachment ( Only if applicable)</t>
  </si>
  <si>
    <t>Tech 1 Power of Attorney ( Only if applicable)</t>
  </si>
  <si>
    <t>Tech 2A</t>
  </si>
  <si>
    <t>Tech 2B</t>
  </si>
  <si>
    <t>Tech 3A</t>
  </si>
  <si>
    <t>Tech 3B</t>
  </si>
  <si>
    <t>Tech 4</t>
  </si>
  <si>
    <t>Tech 5</t>
  </si>
  <si>
    <t>Tech 6</t>
  </si>
  <si>
    <t>Financial Proposal CheckList</t>
  </si>
  <si>
    <t>FIN- 1 :Financial Proposal Submission Form</t>
  </si>
  <si>
    <t>FIN2: Summay of Costs</t>
  </si>
  <si>
    <t>FIN 3 : Breakdown of Remuneration</t>
  </si>
  <si>
    <t>FIN 4 :  Reimbursible Expense</t>
  </si>
  <si>
    <t>Baseline Survey RFP - Qualification Criteria</t>
  </si>
  <si>
    <t>Baseline Survey - Organization &amp; Employee Scoring</t>
  </si>
  <si>
    <t>Average Score</t>
  </si>
  <si>
    <t>Position</t>
  </si>
  <si>
    <t xml:space="preserve">   a. PhD in Relevant fields of APDMP : 6 pts 
   b. Masters in Relevant Field : 5 pts
   c. Bachelors : 4 pts</t>
  </si>
  <si>
    <t xml:space="preserve">   a. More then 5 projects : 6 pts
   b. 4-5 projects : 4 pts 
   c. 2-3 projects : 2  pts </t>
  </si>
  <si>
    <t xml:space="preserve">   a. 10 years or more : 6 pts
   b. 5-10 years : 4 pts ;  c. 2-4 years : 2 pts.</t>
  </si>
  <si>
    <t xml:space="preserve">   a. Bachelors in Comp or equivalent in Relevant Field : 5pts
   b. Bachelors in other field with Computer knowledge
       diploma certificate : 3 pts</t>
  </si>
  <si>
    <t xml:space="preserve">   a. 7 years or more : 5 pts 
   b. 5-7 years : 3 pts
   c. 1-4 years: 1 pts</t>
  </si>
  <si>
    <t xml:space="preserve">   a. 5 projects or more : 3 pts
   b. 2-4 projects : 2 pts</t>
  </si>
  <si>
    <t xml:space="preserve">   a. 10 years or more : 3 pts 
   b. 5-9 years : 2 pts</t>
  </si>
  <si>
    <t xml:space="preserve">   a. 10 projects or more : 4 pts
   b. 6-10 projects : 3 pts 
   c. 3-5 Projects : 2 pts   ; d. 1-2 Projects : 1 pts </t>
  </si>
  <si>
    <t>6. Team Leader</t>
  </si>
  <si>
    <t xml:space="preserve">   a. Experience as team leader min of 3 project - 2 pts</t>
  </si>
  <si>
    <t xml:space="preserve">   a. Yes : 1 pts ; b. No : 0 pts</t>
  </si>
  <si>
    <t xml:space="preserve">   a. 15 years or more : 6 pts 
   b. 10-15 years : 3 pts
   c. 5-10 years : 2 pts</t>
  </si>
  <si>
    <t>Scale of Relevant assignment</t>
  </si>
  <si>
    <t>1. Period before 2014 will not be considered
2. Relevant Proof of completion should be submitted else , it would not be considered</t>
  </si>
  <si>
    <t>Max marks :10
This would be subjective evaluation
(Final call will be taken by head of committee Sri VDV Krupa Das)</t>
  </si>
  <si>
    <t>Sampling technique proposed (4 pts. )</t>
  </si>
  <si>
    <t>Scope of work defined (4 pts)</t>
  </si>
  <si>
    <t>Themes covered (2 pts.)</t>
  </si>
  <si>
    <t>If 10 or more projects then 10 pts. 
Else No of points= No of projects relevant</t>
  </si>
  <si>
    <r>
      <rPr>
        <b/>
        <sz val="11"/>
        <color theme="1"/>
        <rFont val="Calibri"/>
        <family val="2"/>
        <scheme val="minor"/>
      </rPr>
      <t>1. Max marks = 5</t>
    </r>
    <r>
      <rPr>
        <sz val="11"/>
        <color theme="1"/>
        <rFont val="Calibri"/>
        <family val="2"/>
        <scheme val="minor"/>
      </rPr>
      <t xml:space="preserve">
Firm with highest average value of relevant assignments = 5 pts.Rest normalized with highest one as base</t>
    </r>
  </si>
  <si>
    <r>
      <rPr>
        <b/>
        <sz val="11"/>
        <color theme="1"/>
        <rFont val="Calibri"/>
        <family val="2"/>
        <scheme val="minor"/>
      </rPr>
      <t>1. Max Marks :5</t>
    </r>
    <r>
      <rPr>
        <sz val="11"/>
        <color theme="1"/>
        <rFont val="Calibri"/>
        <family val="2"/>
        <scheme val="minor"/>
      </rPr>
      <t xml:space="preserve">
2. No of marks : assignment in AP with relevant theme then one project = 1 pts with maximum of 5 pts
</t>
    </r>
  </si>
  <si>
    <t xml:space="preserve">   a. Masters in Relevant Field (IT, economics, statistics, CS, mathematics and similar)  : 3 pts
   b. Bachelors : 1 pts</t>
  </si>
  <si>
    <t>GRES</t>
  </si>
  <si>
    <t>Yes</t>
  </si>
  <si>
    <t>Remarks GRES</t>
  </si>
  <si>
    <t>Remarks AFC</t>
  </si>
  <si>
    <t>Org</t>
  </si>
  <si>
    <t>Project</t>
  </si>
  <si>
    <t>Year</t>
  </si>
  <si>
    <t>Relevance</t>
  </si>
  <si>
    <t>Proof Given</t>
  </si>
  <si>
    <t>Pg No</t>
  </si>
  <si>
    <t>Field Survey RKVY</t>
  </si>
  <si>
    <t>69-71</t>
  </si>
  <si>
    <t>Digital door survey</t>
  </si>
  <si>
    <t>No</t>
  </si>
  <si>
    <t>Impact Assessment study-Community Tank based Project</t>
  </si>
  <si>
    <t>Value</t>
  </si>
  <si>
    <t>Micro Irrigation project APMIP</t>
  </si>
  <si>
    <t>Baseine survey if horticulture farmers</t>
  </si>
  <si>
    <t>Region</t>
  </si>
  <si>
    <t>AP</t>
  </si>
  <si>
    <t>-</t>
  </si>
  <si>
    <t>3rd Party Survey Indramma</t>
  </si>
  <si>
    <t>2010-14</t>
  </si>
  <si>
    <t>Baseline survey sanitation</t>
  </si>
  <si>
    <t>3rd Party Evaluation of RKVY Project</t>
  </si>
  <si>
    <t>National Level Evaluation of Givt Schemes</t>
  </si>
  <si>
    <t>Gram Swaraj bahiyaan</t>
  </si>
  <si>
    <t>NDMA</t>
  </si>
  <si>
    <t xml:space="preserve">MIDH-RKVY </t>
  </si>
  <si>
    <t>Baseline suurvey Horticultire crops- Chattisgarh</t>
  </si>
  <si>
    <t>Survey os Lok Sewa Kendra</t>
  </si>
  <si>
    <t>Statified mentioned but not details,FGD mentioned, how 200 farmers eelcted details missing</t>
  </si>
  <si>
    <t>scope mentioned in details</t>
  </si>
  <si>
    <t>Themes mentioned in objectives but not detailed</t>
  </si>
  <si>
    <t>detailed</t>
  </si>
  <si>
    <t>Darft report , PPT and finding mentioned</t>
  </si>
  <si>
    <t>Only mentioned timely, in tech also missed</t>
  </si>
  <si>
    <t>2 prpject mentioned team leader</t>
  </si>
  <si>
    <t>C Rao</t>
  </si>
  <si>
    <t>Chaitanya</t>
  </si>
  <si>
    <t xml:space="preserve">   a. Masters in Relevant Field : 6 pt
   b. Bachelors Masters in Relevant Field: 4 pt
   c. Master in different Field: 3 pt
   d. bachelor in diff field: 2 pt</t>
  </si>
  <si>
    <t>Total</t>
  </si>
  <si>
    <t>P Kumar</t>
  </si>
  <si>
    <t>M sharda</t>
  </si>
  <si>
    <t>Basline study fishery</t>
  </si>
  <si>
    <t>Mango Project</t>
  </si>
  <si>
    <t>Impact evaluation CSS / NMSA</t>
  </si>
  <si>
    <t>Impact Evaluation food security</t>
  </si>
  <si>
    <t>NMPB</t>
  </si>
  <si>
    <t>Quantitative data collection with green chilli frmers</t>
  </si>
  <si>
    <t>Farm Ponds latur</t>
  </si>
  <si>
    <t>Horticultire Missions 2012</t>
  </si>
  <si>
    <t>Third party  eval jalyukt</t>
  </si>
  <si>
    <t>Maha water sector improv plan</t>
  </si>
  <si>
    <t>MELD watershed Tripura</t>
  </si>
  <si>
    <t>MELD watershed Maharashtra</t>
  </si>
  <si>
    <t>Fin inclusion</t>
  </si>
  <si>
    <t>Baseline ICT</t>
  </si>
  <si>
    <t>3rd Party MIP</t>
  </si>
  <si>
    <t>DPR wholesale flower market</t>
  </si>
  <si>
    <t>Techno Economic Viability studies under Post Harvest Management (PHM) units of Mission for Integr</t>
  </si>
  <si>
    <t>3rd Pary Net House Telangana</t>
  </si>
  <si>
    <t>DPR wholesale chilli</t>
  </si>
  <si>
    <t>CCE</t>
  </si>
  <si>
    <t>M&amp;E AP tank</t>
  </si>
  <si>
    <t>AFC</t>
  </si>
  <si>
    <t>mentioned in tech 5 as month but no date</t>
  </si>
  <si>
    <t xml:space="preserve">Reports mentioned , no PPT </t>
  </si>
  <si>
    <t>Role not mentioned</t>
  </si>
  <si>
    <t>chintala</t>
  </si>
  <si>
    <t>M Reddy</t>
  </si>
  <si>
    <t>LS reddy</t>
  </si>
  <si>
    <t>CS Rao</t>
  </si>
  <si>
    <t>VK Malleshwar</t>
  </si>
  <si>
    <t>Not relevant</t>
  </si>
  <si>
    <t>Statified mentioned but not details,FGD mentioned, how 2000 farmers eelcted details missing</t>
  </si>
  <si>
    <t>Missed 1 supervisor, resume not given</t>
  </si>
  <si>
    <t>e) Position K-5:
Data Checker
(10 marks)</t>
  </si>
  <si>
    <t>e) Position K-5:
Data  Analyst
(10 marks)</t>
  </si>
  <si>
    <t>Guruprasad</t>
  </si>
  <si>
    <t>Trivendra</t>
  </si>
  <si>
    <t>Moula Dharma Reddy</t>
  </si>
  <si>
    <t>e) Position K-5:
Data Checker&amp;Analyst
(10 marks)</t>
  </si>
  <si>
    <t>AFC gave all in USD which is wrong, it is Rs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</si>
</sst>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i/>
      <sz val="10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wrapText="1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1" xfId="1" applyNumberFormat="1" applyFont="1" applyBorder="1"/>
    <xf numFmtId="0" fontId="0" fillId="0" borderId="1" xfId="0" applyBorder="1" applyAlignment="1">
      <alignment horizontal="center"/>
    </xf>
    <xf numFmtId="0" fontId="0" fillId="0" borderId="6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3"/>
  <sheetViews>
    <sheetView workbookViewId="0">
      <selection activeCell="G4" sqref="G4"/>
    </sheetView>
  </sheetViews>
  <sheetFormatPr defaultRowHeight="15" x14ac:dyDescent="0.25"/>
  <cols>
    <col min="2" max="2" width="41.7109375" customWidth="1"/>
    <col min="5" max="5" width="12.7109375" customWidth="1"/>
    <col min="8" max="8" width="14.28515625" bestFit="1" customWidth="1"/>
  </cols>
  <sheetData>
    <row r="1" spans="1:8" ht="30" x14ac:dyDescent="0.25">
      <c r="A1" s="56" t="s">
        <v>0</v>
      </c>
      <c r="B1" s="56" t="s">
        <v>101</v>
      </c>
      <c r="C1" s="56" t="s">
        <v>102</v>
      </c>
      <c r="D1" s="56" t="s">
        <v>114</v>
      </c>
      <c r="E1" s="56" t="s">
        <v>103</v>
      </c>
      <c r="F1" s="56" t="s">
        <v>104</v>
      </c>
      <c r="G1" s="56" t="s">
        <v>105</v>
      </c>
      <c r="H1" s="56" t="s">
        <v>111</v>
      </c>
    </row>
    <row r="2" spans="1:8" x14ac:dyDescent="0.25">
      <c r="A2" s="49">
        <v>1</v>
      </c>
      <c r="B2" s="49" t="s">
        <v>140</v>
      </c>
      <c r="C2" s="49">
        <v>2017</v>
      </c>
      <c r="D2" s="49" t="s">
        <v>115</v>
      </c>
      <c r="E2" s="49" t="s">
        <v>97</v>
      </c>
      <c r="F2" s="49" t="s">
        <v>97</v>
      </c>
      <c r="G2" s="49">
        <v>188</v>
      </c>
      <c r="H2" s="57">
        <f>3.24*70*1000000</f>
        <v>226800000</v>
      </c>
    </row>
    <row r="3" spans="1:8" x14ac:dyDescent="0.25">
      <c r="A3" s="49">
        <v>2</v>
      </c>
      <c r="B3" s="49" t="s">
        <v>141</v>
      </c>
      <c r="C3" s="49">
        <v>2019</v>
      </c>
      <c r="D3" s="49" t="s">
        <v>115</v>
      </c>
      <c r="E3" s="49" t="s">
        <v>97</v>
      </c>
      <c r="F3" s="49" t="s">
        <v>97</v>
      </c>
      <c r="G3" s="49">
        <v>189</v>
      </c>
      <c r="H3" s="57">
        <f>2.48*70*1000000</f>
        <v>173600000</v>
      </c>
    </row>
    <row r="4" spans="1:8" x14ac:dyDescent="0.25">
      <c r="A4" s="49">
        <v>3</v>
      </c>
      <c r="B4" s="58" t="s">
        <v>142</v>
      </c>
      <c r="C4" s="49">
        <v>2017</v>
      </c>
      <c r="D4" s="49" t="s">
        <v>115</v>
      </c>
      <c r="E4" s="49" t="s">
        <v>97</v>
      </c>
      <c r="F4" s="49" t="s">
        <v>97</v>
      </c>
      <c r="G4" s="49">
        <v>195</v>
      </c>
      <c r="H4" s="57">
        <f>4.2*70*1000000</f>
        <v>294000000</v>
      </c>
    </row>
    <row r="5" spans="1:8" x14ac:dyDescent="0.25">
      <c r="A5" s="49">
        <v>4</v>
      </c>
      <c r="B5" s="49" t="s">
        <v>143</v>
      </c>
      <c r="C5" s="49">
        <v>2015</v>
      </c>
      <c r="D5" s="49" t="s">
        <v>115</v>
      </c>
      <c r="E5" s="49" t="s">
        <v>97</v>
      </c>
      <c r="F5" s="49" t="s">
        <v>97</v>
      </c>
      <c r="G5" s="55">
        <v>196</v>
      </c>
      <c r="H5" s="57">
        <f>4.749*70*1000000</f>
        <v>332429999.99999994</v>
      </c>
    </row>
    <row r="6" spans="1:8" hidden="1" x14ac:dyDescent="0.25">
      <c r="A6" s="49">
        <v>5</v>
      </c>
      <c r="B6" s="49" t="s">
        <v>144</v>
      </c>
      <c r="C6" s="49">
        <v>2014</v>
      </c>
      <c r="D6" s="49" t="s">
        <v>115</v>
      </c>
      <c r="E6" s="49" t="s">
        <v>109</v>
      </c>
      <c r="F6" s="49"/>
      <c r="G6" s="49"/>
      <c r="H6" s="57">
        <f>170*70*1000000</f>
        <v>11900000000</v>
      </c>
    </row>
    <row r="7" spans="1:8" ht="30" x14ac:dyDescent="0.25">
      <c r="A7" s="49">
        <v>6</v>
      </c>
      <c r="B7" s="58" t="s">
        <v>145</v>
      </c>
      <c r="C7" s="49">
        <v>2018</v>
      </c>
      <c r="D7" s="45" t="s">
        <v>116</v>
      </c>
      <c r="E7" s="45" t="s">
        <v>97</v>
      </c>
      <c r="F7" s="45"/>
      <c r="G7" s="49">
        <v>199</v>
      </c>
      <c r="H7" s="57">
        <f>1.83*70*1000000</f>
        <v>128100000</v>
      </c>
    </row>
    <row r="8" spans="1:8" hidden="1" x14ac:dyDescent="0.25">
      <c r="A8" s="49">
        <v>7</v>
      </c>
      <c r="B8" s="49" t="s">
        <v>146</v>
      </c>
      <c r="C8" s="45">
        <v>2013</v>
      </c>
      <c r="D8" s="45" t="s">
        <v>116</v>
      </c>
      <c r="E8" s="45" t="s">
        <v>109</v>
      </c>
      <c r="F8" s="45" t="s">
        <v>116</v>
      </c>
      <c r="G8" s="45" t="s">
        <v>116</v>
      </c>
      <c r="H8" s="48" t="s">
        <v>116</v>
      </c>
    </row>
    <row r="9" spans="1:8" hidden="1" x14ac:dyDescent="0.25">
      <c r="A9" s="52">
        <v>8</v>
      </c>
      <c r="B9" s="49" t="s">
        <v>146</v>
      </c>
      <c r="C9" s="51">
        <v>2011</v>
      </c>
      <c r="D9" s="45" t="s">
        <v>116</v>
      </c>
      <c r="E9" s="45" t="s">
        <v>109</v>
      </c>
      <c r="F9" s="45" t="s">
        <v>116</v>
      </c>
      <c r="G9" s="45" t="s">
        <v>116</v>
      </c>
      <c r="H9" s="48" t="s">
        <v>116</v>
      </c>
    </row>
    <row r="10" spans="1:8" hidden="1" x14ac:dyDescent="0.25">
      <c r="A10" s="52">
        <v>9</v>
      </c>
      <c r="B10" s="52" t="s">
        <v>147</v>
      </c>
      <c r="C10" s="51">
        <v>2012</v>
      </c>
      <c r="D10" s="45" t="s">
        <v>116</v>
      </c>
      <c r="E10" s="45" t="s">
        <v>109</v>
      </c>
      <c r="F10" s="45" t="s">
        <v>116</v>
      </c>
      <c r="G10" s="45" t="s">
        <v>116</v>
      </c>
      <c r="H10" s="48" t="s">
        <v>116</v>
      </c>
    </row>
    <row r="11" spans="1:8" x14ac:dyDescent="0.25">
      <c r="A11" s="52">
        <v>10</v>
      </c>
      <c r="B11" s="52" t="s">
        <v>148</v>
      </c>
      <c r="C11" s="51">
        <v>2015</v>
      </c>
      <c r="D11" s="51" t="s">
        <v>116</v>
      </c>
      <c r="E11" s="51" t="s">
        <v>97</v>
      </c>
      <c r="F11" s="51"/>
      <c r="G11" s="45">
        <v>206</v>
      </c>
      <c r="H11" s="57">
        <f>75.8*70*1000000</f>
        <v>5306000000</v>
      </c>
    </row>
    <row r="12" spans="1:8" x14ac:dyDescent="0.25">
      <c r="A12" s="52">
        <v>11</v>
      </c>
      <c r="B12" s="52" t="s">
        <v>149</v>
      </c>
      <c r="C12" s="51">
        <v>2014</v>
      </c>
      <c r="D12" s="51" t="s">
        <v>116</v>
      </c>
      <c r="E12" s="51" t="s">
        <v>97</v>
      </c>
      <c r="F12" s="51"/>
      <c r="G12" s="52"/>
      <c r="H12" s="57">
        <f>72*70*1000000</f>
        <v>5040000000</v>
      </c>
    </row>
    <row r="13" spans="1:8" x14ac:dyDescent="0.25">
      <c r="A13" s="52">
        <v>12</v>
      </c>
      <c r="B13" s="52" t="s">
        <v>150</v>
      </c>
      <c r="C13" s="51">
        <v>2016</v>
      </c>
      <c r="D13" s="51"/>
      <c r="E13" s="51" t="s">
        <v>97</v>
      </c>
      <c r="F13" s="51"/>
      <c r="G13" s="52">
        <v>2019</v>
      </c>
      <c r="H13" s="57">
        <f>17.12*70*1000000</f>
        <v>1198400000</v>
      </c>
    </row>
    <row r="14" spans="1:8" x14ac:dyDescent="0.25">
      <c r="A14" s="52">
        <v>13</v>
      </c>
      <c r="B14" s="52" t="s">
        <v>151</v>
      </c>
      <c r="C14" s="51">
        <v>2018</v>
      </c>
      <c r="D14" s="51" t="s">
        <v>116</v>
      </c>
      <c r="E14" s="51" t="s">
        <v>97</v>
      </c>
      <c r="F14" s="51"/>
      <c r="G14" s="52">
        <v>212</v>
      </c>
      <c r="H14" s="57">
        <f>50*70*1000000</f>
        <v>3500000000</v>
      </c>
    </row>
    <row r="15" spans="1:8" hidden="1" x14ac:dyDescent="0.25">
      <c r="A15" s="51">
        <v>14</v>
      </c>
      <c r="B15" s="52" t="s">
        <v>152</v>
      </c>
      <c r="C15" s="51">
        <v>2015</v>
      </c>
      <c r="D15" s="51" t="s">
        <v>116</v>
      </c>
      <c r="E15" s="51" t="s">
        <v>109</v>
      </c>
      <c r="F15" s="51"/>
      <c r="G15" s="52"/>
      <c r="H15" s="48"/>
    </row>
    <row r="16" spans="1:8" hidden="1" x14ac:dyDescent="0.25">
      <c r="A16" s="51">
        <v>15</v>
      </c>
      <c r="B16" s="52" t="s">
        <v>153</v>
      </c>
      <c r="C16" s="51">
        <v>2013</v>
      </c>
      <c r="D16" s="51"/>
      <c r="E16" s="51" t="s">
        <v>109</v>
      </c>
      <c r="F16" s="51"/>
      <c r="G16" s="52"/>
      <c r="H16" s="51"/>
    </row>
    <row r="17" spans="1:8" x14ac:dyDescent="0.25">
      <c r="A17" s="51">
        <v>16</v>
      </c>
      <c r="B17" s="52" t="s">
        <v>154</v>
      </c>
      <c r="C17" s="51">
        <v>2017</v>
      </c>
      <c r="D17" s="51" t="s">
        <v>115</v>
      </c>
      <c r="E17" s="51" t="s">
        <v>97</v>
      </c>
      <c r="F17" s="45"/>
      <c r="G17" s="45">
        <v>225</v>
      </c>
      <c r="H17" s="57">
        <f>4.2*70*1000000</f>
        <v>294000000</v>
      </c>
    </row>
    <row r="18" spans="1:8" hidden="1" x14ac:dyDescent="0.25">
      <c r="A18" s="51">
        <v>17</v>
      </c>
      <c r="B18" s="52" t="s">
        <v>155</v>
      </c>
      <c r="C18" s="51">
        <v>2017</v>
      </c>
      <c r="D18" s="51" t="s">
        <v>115</v>
      </c>
      <c r="E18" s="51" t="s">
        <v>109</v>
      </c>
      <c r="F18" s="45"/>
      <c r="G18" s="45"/>
      <c r="H18" s="45"/>
    </row>
    <row r="19" spans="1:8" ht="45" hidden="1" x14ac:dyDescent="0.25">
      <c r="A19" s="51">
        <v>18</v>
      </c>
      <c r="B19" s="58" t="s">
        <v>156</v>
      </c>
      <c r="C19" s="51">
        <v>2015</v>
      </c>
      <c r="D19" s="51" t="s">
        <v>115</v>
      </c>
      <c r="E19" s="51" t="s">
        <v>109</v>
      </c>
      <c r="F19" s="45"/>
      <c r="G19" s="45"/>
      <c r="H19" s="45"/>
    </row>
    <row r="20" spans="1:8" hidden="1" x14ac:dyDescent="0.25">
      <c r="A20" s="51">
        <v>19</v>
      </c>
      <c r="B20" s="52" t="s">
        <v>157</v>
      </c>
      <c r="C20" s="51">
        <v>2017</v>
      </c>
      <c r="D20" s="51" t="s">
        <v>115</v>
      </c>
      <c r="E20" s="51" t="s">
        <v>109</v>
      </c>
      <c r="F20" s="45"/>
      <c r="G20" s="45"/>
      <c r="H20" s="45"/>
    </row>
    <row r="21" spans="1:8" hidden="1" x14ac:dyDescent="0.25">
      <c r="A21" s="51">
        <v>20</v>
      </c>
      <c r="B21" s="52" t="s">
        <v>158</v>
      </c>
      <c r="C21" s="51">
        <v>2019</v>
      </c>
      <c r="D21" s="51" t="s">
        <v>115</v>
      </c>
      <c r="E21" s="51" t="s">
        <v>109</v>
      </c>
      <c r="F21" s="45"/>
      <c r="G21" s="45"/>
      <c r="H21" s="45"/>
    </row>
    <row r="22" spans="1:8" hidden="1" x14ac:dyDescent="0.25">
      <c r="A22" s="51">
        <v>21</v>
      </c>
      <c r="B22" s="52" t="s">
        <v>159</v>
      </c>
      <c r="C22" s="51">
        <v>2018</v>
      </c>
      <c r="D22" s="51" t="s">
        <v>115</v>
      </c>
      <c r="E22" s="51" t="s">
        <v>109</v>
      </c>
      <c r="F22" s="45"/>
      <c r="G22" s="45"/>
      <c r="H22" s="45"/>
    </row>
    <row r="23" spans="1:8" hidden="1" x14ac:dyDescent="0.25">
      <c r="A23" s="51">
        <v>22</v>
      </c>
      <c r="B23" s="52" t="s">
        <v>160</v>
      </c>
      <c r="C23" s="51">
        <v>2013</v>
      </c>
      <c r="D23" s="51" t="s">
        <v>115</v>
      </c>
      <c r="E23" s="51" t="s">
        <v>109</v>
      </c>
      <c r="F23" s="45"/>
      <c r="G23" s="45"/>
      <c r="H23" s="45"/>
    </row>
  </sheetData>
  <autoFilter ref="A1:H23">
    <filterColumn colId="4">
      <filters>
        <filter val="Yes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40" zoomScaleNormal="140" workbookViewId="0">
      <selection activeCell="C11" sqref="C11"/>
    </sheetView>
  </sheetViews>
  <sheetFormatPr defaultRowHeight="12.75" x14ac:dyDescent="0.2"/>
  <cols>
    <col min="1" max="1" width="9.140625" style="2"/>
    <col min="2" max="2" width="42.140625" style="2" bestFit="1" customWidth="1"/>
    <col min="3" max="5" width="20.42578125" style="2" customWidth="1"/>
    <col min="6" max="16384" width="9.140625" style="2"/>
  </cols>
  <sheetData>
    <row r="1" spans="1:4" ht="15" x14ac:dyDescent="0.25">
      <c r="A1" s="1" t="s">
        <v>70</v>
      </c>
      <c r="B1" s="11"/>
      <c r="C1" s="11"/>
      <c r="D1" s="11"/>
    </row>
    <row r="2" spans="1:4" x14ac:dyDescent="0.2">
      <c r="A2" s="11"/>
      <c r="B2" s="11"/>
      <c r="C2" s="11"/>
      <c r="D2" s="11"/>
    </row>
    <row r="3" spans="1:4" ht="25.5" x14ac:dyDescent="0.2">
      <c r="A3" s="28" t="s">
        <v>0</v>
      </c>
      <c r="B3" s="28" t="s">
        <v>53</v>
      </c>
      <c r="C3" s="29" t="s">
        <v>2</v>
      </c>
      <c r="D3" s="29" t="s">
        <v>3</v>
      </c>
    </row>
    <row r="4" spans="1:4" ht="15" x14ac:dyDescent="0.25">
      <c r="A4" s="23" t="s">
        <v>54</v>
      </c>
      <c r="B4" s="24"/>
      <c r="C4" s="24" t="s">
        <v>96</v>
      </c>
      <c r="D4" s="25"/>
    </row>
    <row r="5" spans="1:4" s="13" customFormat="1" ht="18.75" customHeight="1" x14ac:dyDescent="0.25">
      <c r="A5" s="5">
        <v>1</v>
      </c>
      <c r="B5" s="8" t="s">
        <v>55</v>
      </c>
      <c r="C5" s="9" t="s">
        <v>97</v>
      </c>
      <c r="D5" s="9" t="s">
        <v>97</v>
      </c>
    </row>
    <row r="6" spans="1:4" s="13" customFormat="1" ht="18.75" customHeight="1" x14ac:dyDescent="0.25">
      <c r="A6" s="5">
        <v>2</v>
      </c>
      <c r="B6" s="8" t="s">
        <v>56</v>
      </c>
      <c r="C6" s="9"/>
      <c r="D6" s="9"/>
    </row>
    <row r="7" spans="1:4" s="13" customFormat="1" ht="18.75" customHeight="1" x14ac:dyDescent="0.25">
      <c r="A7" s="5">
        <v>3</v>
      </c>
      <c r="B7" s="8" t="s">
        <v>57</v>
      </c>
      <c r="C7" s="9"/>
      <c r="D7" s="9"/>
    </row>
    <row r="8" spans="1:4" s="13" customFormat="1" ht="18.75" customHeight="1" x14ac:dyDescent="0.25">
      <c r="A8" s="5">
        <v>4</v>
      </c>
      <c r="B8" s="8" t="s">
        <v>58</v>
      </c>
      <c r="C8" s="9" t="s">
        <v>97</v>
      </c>
      <c r="D8" s="9" t="s">
        <v>97</v>
      </c>
    </row>
    <row r="9" spans="1:4" s="13" customFormat="1" ht="18.75" customHeight="1" x14ac:dyDescent="0.25">
      <c r="A9" s="5">
        <v>5</v>
      </c>
      <c r="B9" s="8" t="s">
        <v>59</v>
      </c>
      <c r="C9" s="9" t="s">
        <v>97</v>
      </c>
      <c r="D9" s="9" t="s">
        <v>97</v>
      </c>
    </row>
    <row r="10" spans="1:4" s="13" customFormat="1" ht="18.75" customHeight="1" x14ac:dyDescent="0.25">
      <c r="A10" s="5">
        <v>6</v>
      </c>
      <c r="B10" s="8" t="s">
        <v>60</v>
      </c>
      <c r="C10" s="9" t="s">
        <v>97</v>
      </c>
      <c r="D10" s="9" t="s">
        <v>97</v>
      </c>
    </row>
    <row r="11" spans="1:4" s="13" customFormat="1" ht="18.75" customHeight="1" x14ac:dyDescent="0.25">
      <c r="A11" s="5">
        <v>7</v>
      </c>
      <c r="B11" s="8" t="s">
        <v>61</v>
      </c>
      <c r="C11" s="9"/>
      <c r="D11" s="9"/>
    </row>
    <row r="12" spans="1:4" s="13" customFormat="1" ht="18.75" customHeight="1" x14ac:dyDescent="0.25">
      <c r="A12" s="5">
        <v>8</v>
      </c>
      <c r="B12" s="8" t="s">
        <v>62</v>
      </c>
      <c r="C12" s="9" t="s">
        <v>97</v>
      </c>
      <c r="D12" s="9" t="s">
        <v>97</v>
      </c>
    </row>
    <row r="13" spans="1:4" s="13" customFormat="1" ht="18.75" customHeight="1" x14ac:dyDescent="0.25">
      <c r="A13" s="5">
        <v>9</v>
      </c>
      <c r="B13" s="8" t="s">
        <v>63</v>
      </c>
      <c r="C13" s="9" t="s">
        <v>97</v>
      </c>
      <c r="D13" s="9" t="s">
        <v>97</v>
      </c>
    </row>
    <row r="14" spans="1:4" s="13" customFormat="1" ht="18.75" customHeight="1" x14ac:dyDescent="0.25">
      <c r="A14" s="5">
        <v>10</v>
      </c>
      <c r="B14" s="8" t="s">
        <v>64</v>
      </c>
      <c r="C14" s="9" t="s">
        <v>97</v>
      </c>
      <c r="D14" s="9" t="s">
        <v>97</v>
      </c>
    </row>
  </sheetData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90" zoomScaleNormal="90" workbookViewId="0">
      <pane ySplit="2" topLeftCell="A27" activePane="bottomLeft" state="frozen"/>
      <selection pane="bottomLeft" activeCell="G38" sqref="G38"/>
    </sheetView>
  </sheetViews>
  <sheetFormatPr defaultRowHeight="12.75" x14ac:dyDescent="0.2"/>
  <cols>
    <col min="1" max="1" width="9.140625" style="12"/>
    <col min="2" max="2" width="26.28515625" style="12" customWidth="1"/>
    <col min="3" max="3" width="30.7109375" style="12" customWidth="1"/>
    <col min="4" max="4" width="21" style="12" customWidth="1"/>
    <col min="5" max="5" width="46.140625" style="12" customWidth="1"/>
    <col min="6" max="6" width="14.42578125" style="53" customWidth="1"/>
    <col min="7" max="7" width="14.140625" style="53" customWidth="1"/>
    <col min="8" max="8" width="15.85546875" style="53" customWidth="1"/>
    <col min="9" max="9" width="16.5703125" style="53" customWidth="1"/>
    <col min="10" max="16384" width="9.140625" style="2"/>
  </cols>
  <sheetData>
    <row r="1" spans="1:9" ht="20.25" customHeight="1" x14ac:dyDescent="0.2">
      <c r="A1" s="26" t="s">
        <v>71</v>
      </c>
      <c r="B1" s="2"/>
      <c r="C1" s="2"/>
      <c r="D1" s="2"/>
      <c r="E1" s="2"/>
    </row>
    <row r="2" spans="1:9" ht="33.75" customHeight="1" x14ac:dyDescent="0.2">
      <c r="A2" s="16" t="s">
        <v>0</v>
      </c>
      <c r="B2" s="16" t="s">
        <v>16</v>
      </c>
      <c r="C2" s="16" t="s">
        <v>5</v>
      </c>
      <c r="D2" s="16" t="s">
        <v>15</v>
      </c>
      <c r="E2" s="16" t="s">
        <v>1</v>
      </c>
      <c r="F2" s="17" t="s">
        <v>2</v>
      </c>
      <c r="G2" s="17" t="s">
        <v>3</v>
      </c>
      <c r="H2" s="17" t="s">
        <v>98</v>
      </c>
      <c r="I2" s="17" t="s">
        <v>99</v>
      </c>
    </row>
    <row r="3" spans="1:9" ht="16.5" customHeight="1" x14ac:dyDescent="0.2">
      <c r="A3" s="14" t="s">
        <v>17</v>
      </c>
      <c r="B3" s="18" t="s">
        <v>4</v>
      </c>
      <c r="C3" s="18"/>
      <c r="D3" s="18"/>
      <c r="E3" s="18"/>
      <c r="F3" s="40" t="s">
        <v>96</v>
      </c>
      <c r="G3" s="40" t="s">
        <v>161</v>
      </c>
    </row>
    <row r="4" spans="1:9" ht="89.25" x14ac:dyDescent="0.2">
      <c r="A4" s="5">
        <v>1</v>
      </c>
      <c r="B4" s="6" t="s">
        <v>6</v>
      </c>
      <c r="C4" s="4" t="s">
        <v>52</v>
      </c>
      <c r="D4" s="7" t="s">
        <v>88</v>
      </c>
      <c r="E4" s="19" t="s">
        <v>92</v>
      </c>
      <c r="F4" s="36">
        <v>7</v>
      </c>
      <c r="G4" s="36">
        <v>10</v>
      </c>
    </row>
    <row r="5" spans="1:9" ht="89.25" x14ac:dyDescent="0.2">
      <c r="A5" s="5">
        <v>2</v>
      </c>
      <c r="B5" s="30" t="s">
        <v>7</v>
      </c>
      <c r="C5" s="4" t="s">
        <v>52</v>
      </c>
      <c r="D5" s="7" t="s">
        <v>19</v>
      </c>
      <c r="E5" s="35" t="s">
        <v>94</v>
      </c>
      <c r="F5" s="36">
        <v>2</v>
      </c>
      <c r="G5" s="36">
        <v>5</v>
      </c>
    </row>
    <row r="6" spans="1:9" ht="63.75" x14ac:dyDescent="0.2">
      <c r="A6" s="31">
        <v>3</v>
      </c>
      <c r="B6" s="32" t="s">
        <v>86</v>
      </c>
      <c r="C6" s="4" t="s">
        <v>87</v>
      </c>
      <c r="D6" s="33" t="s">
        <v>19</v>
      </c>
      <c r="E6" s="34" t="s">
        <v>93</v>
      </c>
      <c r="F6" s="36">
        <v>5</v>
      </c>
      <c r="G6" s="36">
        <v>0</v>
      </c>
      <c r="I6" s="54" t="s">
        <v>179</v>
      </c>
    </row>
    <row r="7" spans="1:9" ht="16.5" customHeight="1" x14ac:dyDescent="0.2">
      <c r="A7" s="14" t="s">
        <v>18</v>
      </c>
      <c r="B7" s="18" t="s">
        <v>8</v>
      </c>
      <c r="C7" s="18"/>
      <c r="D7" s="18"/>
      <c r="E7" s="18"/>
      <c r="F7" s="40"/>
      <c r="G7" s="40"/>
    </row>
    <row r="8" spans="1:9" ht="24.75" customHeight="1" x14ac:dyDescent="0.2">
      <c r="A8" s="59">
        <v>1</v>
      </c>
      <c r="B8" s="66" t="s">
        <v>9</v>
      </c>
      <c r="C8" s="66" t="s">
        <v>45</v>
      </c>
      <c r="D8" s="66" t="s">
        <v>88</v>
      </c>
      <c r="E8" s="32" t="s">
        <v>89</v>
      </c>
      <c r="F8" s="36">
        <v>2</v>
      </c>
      <c r="G8" s="36">
        <v>2</v>
      </c>
      <c r="H8" s="54" t="s">
        <v>171</v>
      </c>
      <c r="I8" s="54" t="s">
        <v>127</v>
      </c>
    </row>
    <row r="9" spans="1:9" ht="24.75" customHeight="1" x14ac:dyDescent="0.2">
      <c r="A9" s="60"/>
      <c r="B9" s="67"/>
      <c r="C9" s="67"/>
      <c r="D9" s="67"/>
      <c r="E9" s="32" t="s">
        <v>90</v>
      </c>
      <c r="F9" s="36">
        <v>4</v>
      </c>
      <c r="G9" s="36">
        <v>4</v>
      </c>
      <c r="H9" s="54" t="s">
        <v>128</v>
      </c>
    </row>
    <row r="10" spans="1:9" ht="24.75" customHeight="1" x14ac:dyDescent="0.2">
      <c r="A10" s="61"/>
      <c r="B10" s="68"/>
      <c r="C10" s="68"/>
      <c r="D10" s="68"/>
      <c r="E10" s="32" t="s">
        <v>91</v>
      </c>
      <c r="F10" s="36">
        <v>1</v>
      </c>
      <c r="G10" s="36">
        <v>1</v>
      </c>
      <c r="H10" s="54" t="s">
        <v>129</v>
      </c>
      <c r="I10" s="54" t="s">
        <v>129</v>
      </c>
    </row>
    <row r="11" spans="1:9" ht="25.5" x14ac:dyDescent="0.2">
      <c r="A11" s="62">
        <v>2</v>
      </c>
      <c r="B11" s="64" t="s">
        <v>10</v>
      </c>
      <c r="C11" s="63" t="s">
        <v>46</v>
      </c>
      <c r="D11" s="65" t="s">
        <v>19</v>
      </c>
      <c r="E11" s="4" t="s">
        <v>21</v>
      </c>
      <c r="F11" s="36">
        <v>1</v>
      </c>
      <c r="G11" s="36">
        <v>1</v>
      </c>
      <c r="H11" s="53" t="s">
        <v>130</v>
      </c>
    </row>
    <row r="12" spans="1:9" x14ac:dyDescent="0.2">
      <c r="A12" s="62"/>
      <c r="B12" s="64"/>
      <c r="C12" s="63"/>
      <c r="D12" s="65"/>
      <c r="E12" s="4" t="s">
        <v>20</v>
      </c>
      <c r="F12" s="36">
        <v>1</v>
      </c>
      <c r="G12" s="36">
        <v>1</v>
      </c>
      <c r="H12" s="54"/>
    </row>
    <row r="13" spans="1:9" ht="38.25" x14ac:dyDescent="0.2">
      <c r="A13" s="62"/>
      <c r="B13" s="64"/>
      <c r="C13" s="63"/>
      <c r="D13" s="65"/>
      <c r="E13" s="4" t="s">
        <v>22</v>
      </c>
      <c r="F13" s="36">
        <v>0.5</v>
      </c>
      <c r="G13" s="36">
        <v>0.5</v>
      </c>
      <c r="H13" s="54" t="s">
        <v>132</v>
      </c>
      <c r="I13" s="54" t="s">
        <v>162</v>
      </c>
    </row>
    <row r="14" spans="1:9" ht="38.25" x14ac:dyDescent="0.2">
      <c r="A14" s="62"/>
      <c r="B14" s="64"/>
      <c r="C14" s="63"/>
      <c r="D14" s="65"/>
      <c r="E14" s="4" t="s">
        <v>23</v>
      </c>
      <c r="F14" s="36">
        <v>2</v>
      </c>
      <c r="G14" s="36">
        <v>1</v>
      </c>
      <c r="H14" s="54" t="s">
        <v>131</v>
      </c>
      <c r="I14" s="53" t="s">
        <v>163</v>
      </c>
    </row>
    <row r="15" spans="1:9" ht="38.25" x14ac:dyDescent="0.2">
      <c r="A15" s="5">
        <v>3</v>
      </c>
      <c r="B15" s="8" t="s">
        <v>11</v>
      </c>
      <c r="C15" s="6" t="s">
        <v>47</v>
      </c>
      <c r="D15" s="7" t="s">
        <v>19</v>
      </c>
      <c r="E15" s="9" t="s">
        <v>24</v>
      </c>
      <c r="F15" s="36">
        <v>4</v>
      </c>
      <c r="G15" s="36">
        <v>5</v>
      </c>
      <c r="H15" s="54" t="s">
        <v>172</v>
      </c>
    </row>
    <row r="16" spans="1:9" ht="16.5" customHeight="1" x14ac:dyDescent="0.2">
      <c r="A16" s="14" t="s">
        <v>27</v>
      </c>
      <c r="B16" s="18" t="s">
        <v>36</v>
      </c>
      <c r="C16" s="18"/>
      <c r="D16" s="18"/>
      <c r="E16" s="18"/>
      <c r="F16" s="40"/>
      <c r="G16" s="40"/>
    </row>
    <row r="17" spans="1:9" ht="38.25" x14ac:dyDescent="0.2">
      <c r="A17" s="59">
        <v>1</v>
      </c>
      <c r="B17" s="66" t="s">
        <v>51</v>
      </c>
      <c r="C17" s="15" t="s">
        <v>40</v>
      </c>
      <c r="D17" s="70" t="s">
        <v>12</v>
      </c>
      <c r="E17" s="4" t="s">
        <v>74</v>
      </c>
      <c r="F17" s="36">
        <v>6</v>
      </c>
      <c r="G17" s="36">
        <v>6</v>
      </c>
    </row>
    <row r="18" spans="1:9" ht="38.25" x14ac:dyDescent="0.2">
      <c r="A18" s="60"/>
      <c r="B18" s="67"/>
      <c r="C18" s="4" t="s">
        <v>25</v>
      </c>
      <c r="D18" s="71"/>
      <c r="E18" s="4" t="s">
        <v>81</v>
      </c>
      <c r="F18" s="36">
        <v>4</v>
      </c>
      <c r="G18" s="36">
        <v>4</v>
      </c>
    </row>
    <row r="19" spans="1:9" ht="38.25" x14ac:dyDescent="0.2">
      <c r="A19" s="60"/>
      <c r="B19" s="67"/>
      <c r="C19" s="4" t="s">
        <v>26</v>
      </c>
      <c r="D19" s="71"/>
      <c r="E19" s="4" t="s">
        <v>85</v>
      </c>
      <c r="F19" s="36">
        <v>6</v>
      </c>
      <c r="G19" s="36">
        <v>6</v>
      </c>
    </row>
    <row r="20" spans="1:9" x14ac:dyDescent="0.2">
      <c r="A20" s="60"/>
      <c r="B20" s="67"/>
      <c r="C20" s="4" t="s">
        <v>37</v>
      </c>
      <c r="D20" s="71"/>
      <c r="E20" s="9" t="s">
        <v>84</v>
      </c>
      <c r="F20" s="36">
        <v>1</v>
      </c>
      <c r="G20" s="36">
        <v>1</v>
      </c>
    </row>
    <row r="21" spans="1:9" x14ac:dyDescent="0.2">
      <c r="A21" s="60"/>
      <c r="B21" s="67"/>
      <c r="C21" s="4" t="s">
        <v>38</v>
      </c>
      <c r="D21" s="71"/>
      <c r="E21" s="9" t="s">
        <v>42</v>
      </c>
      <c r="F21" s="36">
        <v>1</v>
      </c>
      <c r="G21" s="36">
        <v>1</v>
      </c>
    </row>
    <row r="22" spans="1:9" ht="38.25" x14ac:dyDescent="0.2">
      <c r="A22" s="61"/>
      <c r="B22" s="68"/>
      <c r="C22" s="4" t="s">
        <v>82</v>
      </c>
      <c r="D22" s="72"/>
      <c r="E22" s="9" t="s">
        <v>83</v>
      </c>
      <c r="F22" s="53">
        <v>1.5</v>
      </c>
      <c r="G22" s="39">
        <v>0</v>
      </c>
      <c r="H22" s="54" t="s">
        <v>133</v>
      </c>
      <c r="I22" s="54" t="s">
        <v>164</v>
      </c>
    </row>
    <row r="23" spans="1:9" ht="51" x14ac:dyDescent="0.2">
      <c r="A23" s="62">
        <v>2</v>
      </c>
      <c r="B23" s="63" t="s">
        <v>50</v>
      </c>
      <c r="C23" s="15" t="s">
        <v>40</v>
      </c>
      <c r="D23" s="65" t="s">
        <v>12</v>
      </c>
      <c r="E23" s="37" t="s">
        <v>136</v>
      </c>
      <c r="F23" s="59">
        <f>Supervisor!F28</f>
        <v>10.199999999999999</v>
      </c>
      <c r="G23" s="59">
        <f>Supervisor!G28</f>
        <v>15.6</v>
      </c>
    </row>
    <row r="24" spans="1:9" ht="38.25" x14ac:dyDescent="0.2">
      <c r="A24" s="62"/>
      <c r="B24" s="64"/>
      <c r="C24" s="4" t="s">
        <v>25</v>
      </c>
      <c r="D24" s="65"/>
      <c r="E24" s="6" t="s">
        <v>75</v>
      </c>
      <c r="F24" s="60"/>
      <c r="G24" s="60"/>
    </row>
    <row r="25" spans="1:9" ht="25.5" x14ac:dyDescent="0.2">
      <c r="A25" s="62"/>
      <c r="B25" s="64"/>
      <c r="C25" s="4" t="s">
        <v>26</v>
      </c>
      <c r="D25" s="65"/>
      <c r="E25" s="6" t="s">
        <v>76</v>
      </c>
      <c r="F25" s="60"/>
      <c r="G25" s="60"/>
    </row>
    <row r="26" spans="1:9" x14ac:dyDescent="0.2">
      <c r="A26" s="62"/>
      <c r="B26" s="64"/>
      <c r="C26" s="4" t="s">
        <v>38</v>
      </c>
      <c r="D26" s="65"/>
      <c r="E26" s="9" t="s">
        <v>39</v>
      </c>
      <c r="F26" s="61"/>
      <c r="G26" s="61"/>
    </row>
    <row r="27" spans="1:9" ht="51" x14ac:dyDescent="0.2">
      <c r="A27" s="62">
        <v>3</v>
      </c>
      <c r="B27" s="63" t="s">
        <v>48</v>
      </c>
      <c r="C27" s="15" t="s">
        <v>40</v>
      </c>
      <c r="D27" s="65" t="s">
        <v>35</v>
      </c>
      <c r="E27" s="4" t="s">
        <v>77</v>
      </c>
      <c r="F27" s="36">
        <v>5</v>
      </c>
      <c r="G27" s="36">
        <v>5</v>
      </c>
    </row>
    <row r="28" spans="1:9" ht="38.25" x14ac:dyDescent="0.2">
      <c r="A28" s="62"/>
      <c r="B28" s="64"/>
      <c r="C28" s="4" t="s">
        <v>41</v>
      </c>
      <c r="D28" s="65"/>
      <c r="E28" s="4" t="s">
        <v>78</v>
      </c>
      <c r="F28" s="36">
        <v>5</v>
      </c>
      <c r="G28" s="36">
        <v>5</v>
      </c>
    </row>
    <row r="29" spans="1:9" ht="38.25" x14ac:dyDescent="0.2">
      <c r="A29" s="62">
        <v>4</v>
      </c>
      <c r="B29" s="63" t="s">
        <v>178</v>
      </c>
      <c r="C29" s="15" t="s">
        <v>43</v>
      </c>
      <c r="D29" s="65" t="s">
        <v>13</v>
      </c>
      <c r="E29" s="4" t="s">
        <v>95</v>
      </c>
      <c r="F29" s="59">
        <f>Supervisor!F43</f>
        <v>4</v>
      </c>
      <c r="G29" s="75">
        <f>Supervisor!G43</f>
        <v>7</v>
      </c>
      <c r="I29" s="54"/>
    </row>
    <row r="30" spans="1:9" ht="25.5" x14ac:dyDescent="0.2">
      <c r="A30" s="62"/>
      <c r="B30" s="64"/>
      <c r="C30" s="4" t="s">
        <v>25</v>
      </c>
      <c r="D30" s="65"/>
      <c r="E30" s="4" t="s">
        <v>79</v>
      </c>
      <c r="F30" s="60"/>
      <c r="G30" s="76"/>
    </row>
    <row r="31" spans="1:9" ht="25.5" x14ac:dyDescent="0.2">
      <c r="A31" s="62"/>
      <c r="B31" s="64"/>
      <c r="C31" s="4" t="s">
        <v>26</v>
      </c>
      <c r="D31" s="65"/>
      <c r="E31" s="4" t="s">
        <v>80</v>
      </c>
      <c r="F31" s="60"/>
      <c r="G31" s="76"/>
    </row>
    <row r="32" spans="1:9" x14ac:dyDescent="0.2">
      <c r="A32" s="62"/>
      <c r="B32" s="64"/>
      <c r="C32" s="4" t="s">
        <v>44</v>
      </c>
      <c r="D32" s="65"/>
      <c r="E32" s="9" t="s">
        <v>42</v>
      </c>
      <c r="F32" s="61"/>
      <c r="G32" s="77"/>
    </row>
    <row r="33" spans="1:9" s="11" customFormat="1" ht="25.5" x14ac:dyDescent="0.2">
      <c r="A33" s="5">
        <v>5</v>
      </c>
      <c r="B33" s="4" t="s">
        <v>49</v>
      </c>
      <c r="C33" s="4" t="s">
        <v>14</v>
      </c>
      <c r="D33" s="9"/>
      <c r="E33" s="10"/>
      <c r="F33" s="36" t="s">
        <v>116</v>
      </c>
      <c r="G33" s="36" t="s">
        <v>116</v>
      </c>
      <c r="H33" s="53"/>
      <c r="I33" s="53"/>
    </row>
    <row r="34" spans="1:9" x14ac:dyDescent="0.2">
      <c r="B34" s="13"/>
      <c r="F34" s="78">
        <f>SUM(F4:F33)</f>
        <v>73.2</v>
      </c>
      <c r="G34" s="78">
        <f>SUM(G4:G33)</f>
        <v>81.099999999999994</v>
      </c>
    </row>
  </sheetData>
  <mergeCells count="24">
    <mergeCell ref="A29:A32"/>
    <mergeCell ref="B29:B32"/>
    <mergeCell ref="D29:D32"/>
    <mergeCell ref="F29:F32"/>
    <mergeCell ref="G29:G32"/>
    <mergeCell ref="A11:A14"/>
    <mergeCell ref="A17:A22"/>
    <mergeCell ref="B17:B22"/>
    <mergeCell ref="D8:D10"/>
    <mergeCell ref="C8:C10"/>
    <mergeCell ref="B8:B10"/>
    <mergeCell ref="A8:A10"/>
    <mergeCell ref="D11:D14"/>
    <mergeCell ref="C11:C14"/>
    <mergeCell ref="B11:B14"/>
    <mergeCell ref="D17:D22"/>
    <mergeCell ref="F23:F26"/>
    <mergeCell ref="G23:G26"/>
    <mergeCell ref="A23:A26"/>
    <mergeCell ref="B23:B26"/>
    <mergeCell ref="D23:D26"/>
    <mergeCell ref="A27:A28"/>
    <mergeCell ref="B27:B28"/>
    <mergeCell ref="D27:D28"/>
  </mergeCells>
  <pageMargins left="0.39370078740157483" right="0.39370078740157483" top="0.39370078740157483" bottom="0.39370078740157483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7"/>
  <sheetViews>
    <sheetView workbookViewId="0">
      <selection activeCell="D1" sqref="D1"/>
    </sheetView>
  </sheetViews>
  <sheetFormatPr defaultRowHeight="15" x14ac:dyDescent="0.25"/>
  <cols>
    <col min="3" max="3" width="41.7109375" customWidth="1"/>
    <col min="6" max="6" width="12.7109375" customWidth="1"/>
    <col min="9" max="9" width="14.28515625" bestFit="1" customWidth="1"/>
  </cols>
  <sheetData>
    <row r="1" spans="1:9" ht="30" x14ac:dyDescent="0.25">
      <c r="A1" s="44" t="s">
        <v>0</v>
      </c>
      <c r="B1" s="44" t="s">
        <v>100</v>
      </c>
      <c r="C1" s="44" t="s">
        <v>101</v>
      </c>
      <c r="D1" s="44" t="s">
        <v>102</v>
      </c>
      <c r="E1" s="44" t="s">
        <v>114</v>
      </c>
      <c r="F1" s="44" t="s">
        <v>103</v>
      </c>
      <c r="G1" s="44" t="s">
        <v>104</v>
      </c>
      <c r="H1" s="44" t="s">
        <v>105</v>
      </c>
      <c r="I1" s="44" t="s">
        <v>111</v>
      </c>
    </row>
    <row r="2" spans="1:9" x14ac:dyDescent="0.25">
      <c r="A2" s="45">
        <v>1</v>
      </c>
      <c r="B2" s="45" t="s">
        <v>96</v>
      </c>
      <c r="C2" s="45" t="s">
        <v>106</v>
      </c>
      <c r="D2" s="45">
        <v>2017</v>
      </c>
      <c r="E2" s="45" t="s">
        <v>115</v>
      </c>
      <c r="F2" s="45" t="s">
        <v>97</v>
      </c>
      <c r="G2" s="45" t="s">
        <v>97</v>
      </c>
      <c r="H2" s="49" t="s">
        <v>107</v>
      </c>
      <c r="I2" s="46">
        <v>1800000</v>
      </c>
    </row>
    <row r="3" spans="1:9" hidden="1" x14ac:dyDescent="0.25">
      <c r="A3" s="45">
        <v>2</v>
      </c>
      <c r="B3" s="45" t="s">
        <v>96</v>
      </c>
      <c r="C3" s="45" t="s">
        <v>108</v>
      </c>
      <c r="D3" s="45">
        <v>2016</v>
      </c>
      <c r="E3" s="45" t="s">
        <v>115</v>
      </c>
      <c r="F3" s="45" t="s">
        <v>109</v>
      </c>
      <c r="G3" s="45" t="s">
        <v>97</v>
      </c>
      <c r="H3" s="49">
        <v>74</v>
      </c>
      <c r="I3" s="45"/>
    </row>
    <row r="4" spans="1:9" ht="30" x14ac:dyDescent="0.25">
      <c r="A4" s="45">
        <v>3</v>
      </c>
      <c r="B4" s="45" t="s">
        <v>96</v>
      </c>
      <c r="C4" s="47" t="s">
        <v>110</v>
      </c>
      <c r="D4" s="45">
        <v>2014</v>
      </c>
      <c r="E4" s="45" t="s">
        <v>115</v>
      </c>
      <c r="F4" s="45" t="s">
        <v>97</v>
      </c>
      <c r="G4" s="45"/>
      <c r="H4" s="49"/>
      <c r="I4" s="48">
        <v>563000</v>
      </c>
    </row>
    <row r="5" spans="1:9" hidden="1" x14ac:dyDescent="0.25">
      <c r="A5" s="45">
        <v>4</v>
      </c>
      <c r="B5" s="45" t="s">
        <v>96</v>
      </c>
      <c r="C5" s="45" t="s">
        <v>112</v>
      </c>
      <c r="D5" s="45">
        <v>2013</v>
      </c>
      <c r="E5" s="45" t="s">
        <v>116</v>
      </c>
      <c r="F5" s="45" t="s">
        <v>109</v>
      </c>
      <c r="G5" s="45" t="s">
        <v>97</v>
      </c>
      <c r="H5" s="49">
        <v>77</v>
      </c>
      <c r="I5" s="45"/>
    </row>
    <row r="6" spans="1:9" hidden="1" x14ac:dyDescent="0.25">
      <c r="A6" s="45">
        <v>5</v>
      </c>
      <c r="B6" s="45" t="s">
        <v>96</v>
      </c>
      <c r="C6" s="45" t="s">
        <v>113</v>
      </c>
      <c r="D6" s="45">
        <v>2012</v>
      </c>
      <c r="E6" s="45" t="s">
        <v>116</v>
      </c>
      <c r="F6" s="45" t="s">
        <v>109</v>
      </c>
      <c r="G6" s="45" t="s">
        <v>97</v>
      </c>
      <c r="H6" s="49">
        <v>86</v>
      </c>
      <c r="I6" s="45"/>
    </row>
    <row r="7" spans="1:9" hidden="1" x14ac:dyDescent="0.25">
      <c r="A7" s="45">
        <v>7</v>
      </c>
      <c r="B7" s="45" t="s">
        <v>96</v>
      </c>
      <c r="C7" s="45" t="s">
        <v>113</v>
      </c>
      <c r="D7" s="45">
        <v>2012</v>
      </c>
      <c r="E7" s="45" t="s">
        <v>116</v>
      </c>
      <c r="F7" s="45" t="s">
        <v>109</v>
      </c>
      <c r="G7" s="45" t="s">
        <v>97</v>
      </c>
      <c r="H7" s="49">
        <v>87</v>
      </c>
      <c r="I7" s="45"/>
    </row>
    <row r="8" spans="1:9" hidden="1" x14ac:dyDescent="0.25">
      <c r="A8" s="45">
        <v>8</v>
      </c>
      <c r="B8" s="45" t="s">
        <v>96</v>
      </c>
      <c r="C8" s="45" t="s">
        <v>117</v>
      </c>
      <c r="D8" s="45" t="s">
        <v>118</v>
      </c>
      <c r="E8" s="45" t="s">
        <v>115</v>
      </c>
      <c r="F8" s="45" t="s">
        <v>109</v>
      </c>
      <c r="G8" s="45" t="s">
        <v>97</v>
      </c>
      <c r="H8" s="45">
        <v>91</v>
      </c>
      <c r="I8" s="48">
        <f>126.87*100000</f>
        <v>12687000</v>
      </c>
    </row>
    <row r="9" spans="1:9" hidden="1" x14ac:dyDescent="0.25">
      <c r="A9" s="51">
        <v>9</v>
      </c>
      <c r="B9" s="45" t="s">
        <v>96</v>
      </c>
      <c r="C9" s="51" t="s">
        <v>119</v>
      </c>
      <c r="D9" s="51">
        <v>2010</v>
      </c>
      <c r="E9" s="51" t="s">
        <v>116</v>
      </c>
      <c r="F9" s="51" t="s">
        <v>109</v>
      </c>
      <c r="G9" s="45" t="s">
        <v>97</v>
      </c>
      <c r="H9" s="52">
        <v>95</v>
      </c>
      <c r="I9" s="51" t="s">
        <v>116</v>
      </c>
    </row>
    <row r="10" spans="1:9" x14ac:dyDescent="0.25">
      <c r="A10" s="51">
        <v>10</v>
      </c>
      <c r="B10" s="45" t="s">
        <v>96</v>
      </c>
      <c r="C10" s="51" t="s">
        <v>120</v>
      </c>
      <c r="D10" s="51">
        <v>2019</v>
      </c>
      <c r="E10" s="51" t="s">
        <v>116</v>
      </c>
      <c r="F10" s="51" t="s">
        <v>97</v>
      </c>
      <c r="G10" s="45" t="s">
        <v>97</v>
      </c>
      <c r="H10" s="52">
        <v>98</v>
      </c>
      <c r="I10" s="48">
        <f>27.45*100000</f>
        <v>2745000</v>
      </c>
    </row>
    <row r="11" spans="1:9" x14ac:dyDescent="0.25">
      <c r="A11" s="51">
        <v>11</v>
      </c>
      <c r="B11" s="45" t="s">
        <v>96</v>
      </c>
      <c r="C11" s="51" t="s">
        <v>121</v>
      </c>
      <c r="D11" s="51">
        <v>2018</v>
      </c>
      <c r="E11" s="51" t="s">
        <v>116</v>
      </c>
      <c r="F11" s="51" t="s">
        <v>97</v>
      </c>
      <c r="G11" s="51" t="s">
        <v>97</v>
      </c>
      <c r="H11" s="45"/>
      <c r="I11" s="48">
        <f>22.25*100000</f>
        <v>2225000</v>
      </c>
    </row>
    <row r="12" spans="1:9" x14ac:dyDescent="0.25">
      <c r="A12" s="51">
        <v>12</v>
      </c>
      <c r="B12" s="45" t="s">
        <v>96</v>
      </c>
      <c r="C12" s="51" t="s">
        <v>122</v>
      </c>
      <c r="D12" s="51">
        <v>2018</v>
      </c>
      <c r="E12" s="51" t="s">
        <v>116</v>
      </c>
      <c r="F12" s="51" t="s">
        <v>97</v>
      </c>
      <c r="G12" s="51" t="s">
        <v>97</v>
      </c>
      <c r="H12" s="52">
        <v>135</v>
      </c>
      <c r="I12" s="48">
        <f>16*100000</f>
        <v>1600000</v>
      </c>
    </row>
    <row r="13" spans="1:9" hidden="1" x14ac:dyDescent="0.25">
      <c r="A13" s="51">
        <v>13</v>
      </c>
      <c r="B13" s="45" t="s">
        <v>96</v>
      </c>
      <c r="C13" s="51" t="s">
        <v>123</v>
      </c>
      <c r="D13" s="51">
        <v>2018</v>
      </c>
      <c r="E13" s="51" t="s">
        <v>116</v>
      </c>
      <c r="F13" s="51" t="s">
        <v>109</v>
      </c>
      <c r="G13" s="51" t="s">
        <v>97</v>
      </c>
      <c r="H13" s="52">
        <v>137</v>
      </c>
      <c r="I13" s="51" t="s">
        <v>116</v>
      </c>
    </row>
    <row r="14" spans="1:9" x14ac:dyDescent="0.25">
      <c r="A14" s="51">
        <v>14</v>
      </c>
      <c r="B14" s="45" t="s">
        <v>96</v>
      </c>
      <c r="C14" s="51" t="s">
        <v>124</v>
      </c>
      <c r="D14" s="51">
        <v>2016</v>
      </c>
      <c r="E14" s="51" t="s">
        <v>116</v>
      </c>
      <c r="F14" s="51" t="s">
        <v>97</v>
      </c>
      <c r="G14" s="51" t="s">
        <v>97</v>
      </c>
      <c r="H14" s="52">
        <v>140</v>
      </c>
      <c r="I14" s="48">
        <f>9.09*100000</f>
        <v>909000</v>
      </c>
    </row>
    <row r="15" spans="1:9" x14ac:dyDescent="0.25">
      <c r="A15" s="51">
        <v>15</v>
      </c>
      <c r="B15" s="51" t="s">
        <v>96</v>
      </c>
      <c r="C15" s="51" t="s">
        <v>125</v>
      </c>
      <c r="D15" s="51">
        <v>2015</v>
      </c>
      <c r="E15" s="51" t="s">
        <v>116</v>
      </c>
      <c r="F15" s="51" t="s">
        <v>97</v>
      </c>
      <c r="G15" s="51" t="s">
        <v>97</v>
      </c>
      <c r="H15" s="52">
        <v>150</v>
      </c>
      <c r="I15" s="48">
        <f>50*100000</f>
        <v>5000000</v>
      </c>
    </row>
    <row r="16" spans="1:9" hidden="1" x14ac:dyDescent="0.25">
      <c r="A16" s="51">
        <v>16</v>
      </c>
      <c r="B16" s="51" t="s">
        <v>96</v>
      </c>
      <c r="C16" s="51" t="s">
        <v>126</v>
      </c>
      <c r="D16" s="51">
        <v>2015</v>
      </c>
      <c r="E16" s="51" t="s">
        <v>116</v>
      </c>
      <c r="F16" s="51" t="s">
        <v>109</v>
      </c>
      <c r="G16" s="51" t="s">
        <v>97</v>
      </c>
      <c r="H16" s="52">
        <v>152</v>
      </c>
      <c r="I16" s="51" t="s">
        <v>116</v>
      </c>
    </row>
    <row r="17" spans="1:1" x14ac:dyDescent="0.25">
      <c r="A17" s="50"/>
    </row>
  </sheetData>
  <autoFilter ref="A1:I16">
    <filterColumn colId="5">
      <filters>
        <filter val="Yes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28" workbookViewId="0">
      <selection activeCell="F42" sqref="F42:G44"/>
    </sheetView>
  </sheetViews>
  <sheetFormatPr defaultRowHeight="12.75" x14ac:dyDescent="0.2"/>
  <cols>
    <col min="1" max="1" width="6" style="2" customWidth="1"/>
    <col min="2" max="2" width="10.28515625" style="2" bestFit="1" customWidth="1"/>
    <col min="3" max="3" width="38.42578125" style="2" customWidth="1"/>
    <col min="4" max="4" width="10.42578125" style="2" bestFit="1" customWidth="1"/>
    <col min="5" max="5" width="38.28515625" style="2" customWidth="1"/>
    <col min="6" max="6" width="15.7109375" style="2" customWidth="1"/>
    <col min="7" max="7" width="16.7109375" style="2" customWidth="1"/>
    <col min="8" max="16384" width="9.140625" style="2"/>
  </cols>
  <sheetData>
    <row r="1" spans="1:9" ht="25.5" x14ac:dyDescent="0.2">
      <c r="A1" s="27" t="s">
        <v>33</v>
      </c>
      <c r="F1" s="17" t="s">
        <v>2</v>
      </c>
      <c r="G1" s="17" t="s">
        <v>3</v>
      </c>
      <c r="H1" s="17" t="s">
        <v>98</v>
      </c>
      <c r="I1" s="17" t="s">
        <v>99</v>
      </c>
    </row>
    <row r="2" spans="1:9" x14ac:dyDescent="0.2">
      <c r="A2" s="16" t="s">
        <v>0</v>
      </c>
      <c r="B2" s="16" t="s">
        <v>73</v>
      </c>
      <c r="C2" s="16" t="s">
        <v>16</v>
      </c>
      <c r="D2" s="17" t="s">
        <v>15</v>
      </c>
      <c r="E2" s="17" t="s">
        <v>1</v>
      </c>
      <c r="F2" s="2" t="s">
        <v>96</v>
      </c>
      <c r="G2" s="2" t="s">
        <v>161</v>
      </c>
    </row>
    <row r="3" spans="1:9" ht="51" x14ac:dyDescent="0.2">
      <c r="A3" s="62">
        <v>1</v>
      </c>
      <c r="B3" s="63" t="s">
        <v>31</v>
      </c>
      <c r="C3" s="15" t="s">
        <v>40</v>
      </c>
      <c r="D3" s="65" t="s">
        <v>34</v>
      </c>
      <c r="E3" s="30" t="s">
        <v>136</v>
      </c>
      <c r="F3" s="9">
        <v>6</v>
      </c>
      <c r="G3" s="9">
        <v>3</v>
      </c>
      <c r="H3" s="2" t="s">
        <v>134</v>
      </c>
      <c r="I3" s="2" t="s">
        <v>165</v>
      </c>
    </row>
    <row r="4" spans="1:9" ht="38.25" x14ac:dyDescent="0.2">
      <c r="A4" s="62"/>
      <c r="B4" s="64"/>
      <c r="C4" s="4" t="s">
        <v>25</v>
      </c>
      <c r="D4" s="65"/>
      <c r="E4" s="30" t="s">
        <v>75</v>
      </c>
      <c r="F4" s="9">
        <v>6</v>
      </c>
      <c r="G4" s="9">
        <v>6</v>
      </c>
    </row>
    <row r="5" spans="1:9" ht="25.5" x14ac:dyDescent="0.2">
      <c r="A5" s="62"/>
      <c r="B5" s="64"/>
      <c r="C5" s="4" t="s">
        <v>26</v>
      </c>
      <c r="D5" s="65"/>
      <c r="E5" s="30" t="s">
        <v>76</v>
      </c>
      <c r="F5" s="9">
        <v>6</v>
      </c>
      <c r="G5" s="9">
        <v>6</v>
      </c>
    </row>
    <row r="6" spans="1:9" ht="18" customHeight="1" x14ac:dyDescent="0.2">
      <c r="A6" s="62"/>
      <c r="B6" s="64"/>
      <c r="C6" s="4" t="s">
        <v>44</v>
      </c>
      <c r="D6" s="65"/>
      <c r="E6" s="9" t="s">
        <v>39</v>
      </c>
      <c r="F6" s="9">
        <v>2</v>
      </c>
      <c r="G6" s="9">
        <v>2</v>
      </c>
    </row>
    <row r="7" spans="1:9" ht="18" customHeight="1" x14ac:dyDescent="0.2">
      <c r="A7" s="36"/>
      <c r="B7" s="38"/>
      <c r="C7" s="4"/>
      <c r="D7" s="39" t="s">
        <v>137</v>
      </c>
      <c r="E7" s="9"/>
      <c r="F7" s="9">
        <f>SUM(F3:F6)</f>
        <v>20</v>
      </c>
      <c r="G7" s="9">
        <f>SUM(G3:G6)</f>
        <v>17</v>
      </c>
    </row>
    <row r="8" spans="1:9" ht="51" x14ac:dyDescent="0.2">
      <c r="A8" s="62">
        <v>2</v>
      </c>
      <c r="B8" s="63" t="s">
        <v>32</v>
      </c>
      <c r="C8" s="15" t="s">
        <v>40</v>
      </c>
      <c r="D8" s="65" t="s">
        <v>34</v>
      </c>
      <c r="E8" s="37" t="s">
        <v>136</v>
      </c>
      <c r="F8" s="9">
        <v>3</v>
      </c>
      <c r="G8" s="9">
        <v>3</v>
      </c>
      <c r="H8" s="2" t="s">
        <v>135</v>
      </c>
      <c r="I8" s="2" t="s">
        <v>166</v>
      </c>
    </row>
    <row r="9" spans="1:9" ht="38.25" x14ac:dyDescent="0.2">
      <c r="A9" s="62"/>
      <c r="B9" s="64"/>
      <c r="C9" s="4" t="s">
        <v>25</v>
      </c>
      <c r="D9" s="65"/>
      <c r="E9" s="30" t="s">
        <v>75</v>
      </c>
      <c r="F9" s="9">
        <v>0</v>
      </c>
      <c r="G9" s="9">
        <v>6</v>
      </c>
    </row>
    <row r="10" spans="1:9" ht="25.5" x14ac:dyDescent="0.2">
      <c r="A10" s="62"/>
      <c r="B10" s="64"/>
      <c r="C10" s="4" t="s">
        <v>26</v>
      </c>
      <c r="D10" s="65"/>
      <c r="E10" s="30" t="s">
        <v>76</v>
      </c>
      <c r="F10" s="9">
        <v>4</v>
      </c>
      <c r="G10" s="9">
        <v>6</v>
      </c>
    </row>
    <row r="11" spans="1:9" ht="18" customHeight="1" x14ac:dyDescent="0.2">
      <c r="A11" s="62"/>
      <c r="B11" s="64"/>
      <c r="C11" s="4" t="s">
        <v>44</v>
      </c>
      <c r="D11" s="65"/>
      <c r="E11" s="9" t="s">
        <v>39</v>
      </c>
      <c r="F11" s="9">
        <v>2</v>
      </c>
      <c r="G11" s="9">
        <v>2</v>
      </c>
    </row>
    <row r="12" spans="1:9" ht="18" customHeight="1" x14ac:dyDescent="0.2">
      <c r="A12" s="36"/>
      <c r="B12" s="38"/>
      <c r="C12" s="4"/>
      <c r="D12" s="39"/>
      <c r="E12" s="9" t="s">
        <v>137</v>
      </c>
      <c r="F12" s="9">
        <f>SUM(F8:F11)</f>
        <v>9</v>
      </c>
      <c r="G12" s="9">
        <f>SUM(G8:G11)</f>
        <v>17</v>
      </c>
    </row>
    <row r="13" spans="1:9" ht="51" x14ac:dyDescent="0.2">
      <c r="A13" s="62">
        <v>3</v>
      </c>
      <c r="B13" s="63" t="s">
        <v>28</v>
      </c>
      <c r="C13" s="15" t="s">
        <v>40</v>
      </c>
      <c r="D13" s="65" t="s">
        <v>34</v>
      </c>
      <c r="E13" s="37" t="s">
        <v>136</v>
      </c>
      <c r="F13" s="9">
        <v>3</v>
      </c>
      <c r="G13" s="9">
        <v>6</v>
      </c>
      <c r="H13" s="2" t="s">
        <v>138</v>
      </c>
      <c r="I13" s="2" t="s">
        <v>167</v>
      </c>
    </row>
    <row r="14" spans="1:9" ht="38.25" x14ac:dyDescent="0.2">
      <c r="A14" s="62"/>
      <c r="B14" s="64"/>
      <c r="C14" s="4" t="s">
        <v>25</v>
      </c>
      <c r="D14" s="65"/>
      <c r="E14" s="30" t="s">
        <v>75</v>
      </c>
      <c r="F14" s="9">
        <v>2</v>
      </c>
      <c r="G14" s="9">
        <v>4</v>
      </c>
    </row>
    <row r="15" spans="1:9" ht="25.5" x14ac:dyDescent="0.2">
      <c r="A15" s="62"/>
      <c r="B15" s="64"/>
      <c r="C15" s="4" t="s">
        <v>26</v>
      </c>
      <c r="D15" s="65"/>
      <c r="E15" s="30" t="s">
        <v>76</v>
      </c>
      <c r="F15" s="9">
        <v>4</v>
      </c>
      <c r="G15" s="9">
        <v>6</v>
      </c>
    </row>
    <row r="16" spans="1:9" ht="18" customHeight="1" x14ac:dyDescent="0.2">
      <c r="A16" s="62"/>
      <c r="B16" s="64"/>
      <c r="C16" s="4" t="s">
        <v>44</v>
      </c>
      <c r="D16" s="65"/>
      <c r="E16" s="9" t="s">
        <v>39</v>
      </c>
      <c r="F16" s="9">
        <v>2</v>
      </c>
      <c r="G16" s="9">
        <v>2</v>
      </c>
    </row>
    <row r="17" spans="1:9" ht="18" customHeight="1" x14ac:dyDescent="0.2">
      <c r="A17" s="36"/>
      <c r="B17" s="38"/>
      <c r="C17" s="4"/>
      <c r="D17" s="39"/>
      <c r="E17" s="9" t="s">
        <v>137</v>
      </c>
      <c r="F17" s="9">
        <f>SUM(F13:F16)</f>
        <v>11</v>
      </c>
      <c r="G17" s="9">
        <f>SUM(G13:G16)</f>
        <v>18</v>
      </c>
    </row>
    <row r="18" spans="1:9" ht="51" x14ac:dyDescent="0.2">
      <c r="A18" s="62">
        <v>4</v>
      </c>
      <c r="B18" s="63" t="s">
        <v>29</v>
      </c>
      <c r="C18" s="15" t="s">
        <v>40</v>
      </c>
      <c r="D18" s="65" t="s">
        <v>34</v>
      </c>
      <c r="E18" s="37" t="s">
        <v>136</v>
      </c>
      <c r="F18" s="9">
        <v>3</v>
      </c>
      <c r="G18" s="9">
        <v>6</v>
      </c>
      <c r="H18" s="2" t="s">
        <v>139</v>
      </c>
      <c r="I18" s="2" t="s">
        <v>168</v>
      </c>
    </row>
    <row r="19" spans="1:9" ht="38.25" x14ac:dyDescent="0.2">
      <c r="A19" s="62"/>
      <c r="B19" s="64"/>
      <c r="C19" s="4" t="s">
        <v>25</v>
      </c>
      <c r="D19" s="65"/>
      <c r="E19" s="30" t="s">
        <v>75</v>
      </c>
      <c r="F19" s="9">
        <v>2</v>
      </c>
      <c r="G19" s="9">
        <v>4</v>
      </c>
    </row>
    <row r="20" spans="1:9" ht="25.5" x14ac:dyDescent="0.2">
      <c r="A20" s="62"/>
      <c r="B20" s="64"/>
      <c r="C20" s="4" t="s">
        <v>26</v>
      </c>
      <c r="D20" s="65"/>
      <c r="E20" s="30" t="s">
        <v>76</v>
      </c>
      <c r="F20" s="9">
        <v>4</v>
      </c>
      <c r="G20" s="9">
        <v>6</v>
      </c>
    </row>
    <row r="21" spans="1:9" ht="18" customHeight="1" x14ac:dyDescent="0.2">
      <c r="A21" s="62"/>
      <c r="B21" s="64"/>
      <c r="C21" s="4" t="s">
        <v>44</v>
      </c>
      <c r="D21" s="65"/>
      <c r="E21" s="9" t="s">
        <v>39</v>
      </c>
      <c r="F21" s="9">
        <v>2</v>
      </c>
      <c r="G21" s="9">
        <v>2</v>
      </c>
    </row>
    <row r="22" spans="1:9" ht="18" customHeight="1" x14ac:dyDescent="0.2">
      <c r="A22" s="36"/>
      <c r="B22" s="38"/>
      <c r="C22" s="4"/>
      <c r="D22" s="39"/>
      <c r="E22" s="9" t="s">
        <v>137</v>
      </c>
      <c r="F22" s="9">
        <f>SUM(F18:F21)</f>
        <v>11</v>
      </c>
      <c r="G22" s="9">
        <f>SUM(G18:G21)</f>
        <v>18</v>
      </c>
    </row>
    <row r="23" spans="1:9" ht="51" x14ac:dyDescent="0.2">
      <c r="A23" s="62">
        <v>5</v>
      </c>
      <c r="B23" s="63" t="s">
        <v>30</v>
      </c>
      <c r="C23" s="15" t="s">
        <v>40</v>
      </c>
      <c r="D23" s="65" t="s">
        <v>34</v>
      </c>
      <c r="E23" s="37" t="s">
        <v>136</v>
      </c>
      <c r="F23" s="9">
        <v>0</v>
      </c>
      <c r="G23" s="9">
        <v>6</v>
      </c>
      <c r="I23" s="2" t="s">
        <v>169</v>
      </c>
    </row>
    <row r="24" spans="1:9" ht="38.25" x14ac:dyDescent="0.2">
      <c r="A24" s="62"/>
      <c r="B24" s="64"/>
      <c r="C24" s="4" t="s">
        <v>25</v>
      </c>
      <c r="D24" s="65"/>
      <c r="E24" s="30" t="s">
        <v>75</v>
      </c>
      <c r="F24" s="9">
        <v>0</v>
      </c>
      <c r="G24" s="9">
        <v>0</v>
      </c>
    </row>
    <row r="25" spans="1:9" ht="25.5" x14ac:dyDescent="0.2">
      <c r="A25" s="62"/>
      <c r="B25" s="64"/>
      <c r="C25" s="4" t="s">
        <v>26</v>
      </c>
      <c r="D25" s="65"/>
      <c r="E25" s="30" t="s">
        <v>76</v>
      </c>
      <c r="F25" s="9">
        <v>0</v>
      </c>
      <c r="G25" s="9">
        <v>0</v>
      </c>
      <c r="I25" s="2" t="s">
        <v>170</v>
      </c>
    </row>
    <row r="26" spans="1:9" ht="18" customHeight="1" x14ac:dyDescent="0.2">
      <c r="A26" s="62"/>
      <c r="B26" s="64"/>
      <c r="C26" s="4" t="s">
        <v>44</v>
      </c>
      <c r="D26" s="65"/>
      <c r="E26" s="9" t="s">
        <v>39</v>
      </c>
      <c r="F26" s="9">
        <v>0</v>
      </c>
      <c r="G26" s="9">
        <v>2</v>
      </c>
    </row>
    <row r="27" spans="1:9" ht="18" customHeight="1" x14ac:dyDescent="0.2">
      <c r="A27" s="36"/>
      <c r="B27" s="38"/>
      <c r="C27" s="4"/>
      <c r="D27" s="39"/>
      <c r="E27" s="9" t="s">
        <v>137</v>
      </c>
      <c r="F27" s="9">
        <f>SUM(F23:F26)</f>
        <v>0</v>
      </c>
      <c r="G27" s="9">
        <f>SUM(G23:G26)</f>
        <v>8</v>
      </c>
    </row>
    <row r="28" spans="1:9" ht="27" customHeight="1" x14ac:dyDescent="0.2">
      <c r="A28" s="69" t="s">
        <v>72</v>
      </c>
      <c r="B28" s="69"/>
      <c r="C28" s="69"/>
      <c r="D28" s="69"/>
      <c r="E28" s="69"/>
      <c r="F28" s="3">
        <f>AVERAGE(F27,F22,F17,F12,F7)</f>
        <v>10.199999999999999</v>
      </c>
      <c r="G28" s="3">
        <f>AVERAGE(G27,G22,G17,G12,G7)</f>
        <v>15.6</v>
      </c>
    </row>
    <row r="32" spans="1:9" ht="25.5" x14ac:dyDescent="0.2">
      <c r="A32" s="16" t="s">
        <v>0</v>
      </c>
      <c r="B32" s="16" t="s">
        <v>73</v>
      </c>
      <c r="C32" s="16" t="s">
        <v>16</v>
      </c>
      <c r="D32" s="17" t="s">
        <v>15</v>
      </c>
      <c r="E32" s="17" t="s">
        <v>1</v>
      </c>
      <c r="F32" s="17" t="s">
        <v>96</v>
      </c>
      <c r="G32" s="17" t="s">
        <v>161</v>
      </c>
      <c r="H32" s="12" t="s">
        <v>98</v>
      </c>
      <c r="I32" s="12" t="s">
        <v>99</v>
      </c>
    </row>
    <row r="33" spans="1:9" ht="38.25" x14ac:dyDescent="0.2">
      <c r="A33" s="62">
        <v>4</v>
      </c>
      <c r="B33" s="63" t="s">
        <v>173</v>
      </c>
      <c r="C33" s="15" t="s">
        <v>43</v>
      </c>
      <c r="D33" s="65" t="s">
        <v>13</v>
      </c>
      <c r="E33" s="4" t="s">
        <v>95</v>
      </c>
      <c r="F33" s="74">
        <v>0</v>
      </c>
      <c r="G33" s="41">
        <v>1</v>
      </c>
      <c r="H33" s="53" t="s">
        <v>116</v>
      </c>
      <c r="I33" s="54" t="s">
        <v>176</v>
      </c>
    </row>
    <row r="34" spans="1:9" ht="25.5" x14ac:dyDescent="0.2">
      <c r="A34" s="62"/>
      <c r="B34" s="64"/>
      <c r="C34" s="4" t="s">
        <v>25</v>
      </c>
      <c r="D34" s="65"/>
      <c r="E34" s="4" t="s">
        <v>79</v>
      </c>
      <c r="F34" s="74">
        <v>0</v>
      </c>
      <c r="G34" s="41">
        <v>2</v>
      </c>
      <c r="H34" s="53"/>
      <c r="I34" s="53"/>
    </row>
    <row r="35" spans="1:9" ht="25.5" x14ac:dyDescent="0.2">
      <c r="A35" s="62"/>
      <c r="B35" s="64"/>
      <c r="C35" s="4" t="s">
        <v>26</v>
      </c>
      <c r="D35" s="65"/>
      <c r="E35" s="4" t="s">
        <v>80</v>
      </c>
      <c r="F35" s="74">
        <v>0</v>
      </c>
      <c r="G35" s="41">
        <v>0</v>
      </c>
      <c r="H35" s="53"/>
      <c r="I35" s="53"/>
    </row>
    <row r="36" spans="1:9" x14ac:dyDescent="0.2">
      <c r="A36" s="62"/>
      <c r="B36" s="64"/>
      <c r="C36" s="4" t="s">
        <v>44</v>
      </c>
      <c r="D36" s="65"/>
      <c r="E36" s="9" t="s">
        <v>42</v>
      </c>
      <c r="F36" s="74">
        <v>0</v>
      </c>
      <c r="G36" s="41">
        <v>1</v>
      </c>
      <c r="H36" s="53"/>
      <c r="I36" s="53"/>
    </row>
    <row r="37" spans="1:9" x14ac:dyDescent="0.2">
      <c r="A37" s="41"/>
      <c r="B37" s="43"/>
      <c r="C37" s="4"/>
      <c r="D37" s="42"/>
      <c r="E37" s="9"/>
      <c r="F37" s="74">
        <f>SUM(F33:F36)</f>
        <v>0</v>
      </c>
      <c r="G37" s="74">
        <f>SUM(G33:G36)</f>
        <v>4</v>
      </c>
      <c r="H37" s="53"/>
      <c r="I37" s="53"/>
    </row>
    <row r="38" spans="1:9" ht="38.25" x14ac:dyDescent="0.2">
      <c r="A38" s="62">
        <v>4</v>
      </c>
      <c r="B38" s="63" t="s">
        <v>174</v>
      </c>
      <c r="C38" s="15" t="s">
        <v>43</v>
      </c>
      <c r="D38" s="65" t="s">
        <v>13</v>
      </c>
      <c r="E38" s="4" t="s">
        <v>95</v>
      </c>
      <c r="F38" s="41">
        <v>3</v>
      </c>
      <c r="G38" s="41">
        <v>3</v>
      </c>
      <c r="H38" s="53" t="s">
        <v>175</v>
      </c>
      <c r="I38" s="54" t="s">
        <v>177</v>
      </c>
    </row>
    <row r="39" spans="1:9" ht="25.5" x14ac:dyDescent="0.2">
      <c r="A39" s="62"/>
      <c r="B39" s="64"/>
      <c r="C39" s="4" t="s">
        <v>25</v>
      </c>
      <c r="D39" s="65"/>
      <c r="E39" s="4" t="s">
        <v>79</v>
      </c>
      <c r="F39" s="41">
        <v>2</v>
      </c>
      <c r="G39" s="41">
        <v>3</v>
      </c>
      <c r="H39" s="53"/>
      <c r="I39" s="53"/>
    </row>
    <row r="40" spans="1:9" ht="25.5" x14ac:dyDescent="0.2">
      <c r="A40" s="62"/>
      <c r="B40" s="64"/>
      <c r="C40" s="4" t="s">
        <v>26</v>
      </c>
      <c r="D40" s="65"/>
      <c r="E40" s="4" t="s">
        <v>80</v>
      </c>
      <c r="F40" s="41">
        <v>2</v>
      </c>
      <c r="G40" s="41">
        <v>3</v>
      </c>
      <c r="H40" s="53"/>
      <c r="I40" s="53"/>
    </row>
    <row r="41" spans="1:9" x14ac:dyDescent="0.2">
      <c r="A41" s="62"/>
      <c r="B41" s="64"/>
      <c r="C41" s="4" t="s">
        <v>44</v>
      </c>
      <c r="D41" s="65"/>
      <c r="E41" s="9" t="s">
        <v>42</v>
      </c>
      <c r="F41" s="41">
        <v>1</v>
      </c>
      <c r="G41" s="41">
        <v>1</v>
      </c>
      <c r="H41" s="53"/>
      <c r="I41" s="53"/>
    </row>
    <row r="42" spans="1:9" x14ac:dyDescent="0.2">
      <c r="F42" s="73">
        <f>SUM(F38:F41)</f>
        <v>8</v>
      </c>
      <c r="G42" s="73">
        <f>SUM(G38:G41)</f>
        <v>10</v>
      </c>
    </row>
    <row r="43" spans="1:9" x14ac:dyDescent="0.2">
      <c r="F43" s="73">
        <f>AVERAGE(F42,F37)</f>
        <v>4</v>
      </c>
      <c r="G43" s="73">
        <f>AVERAGE(G42,G37)</f>
        <v>7</v>
      </c>
    </row>
    <row r="44" spans="1:9" x14ac:dyDescent="0.2">
      <c r="F44" s="73"/>
      <c r="G44" s="73"/>
    </row>
  </sheetData>
  <mergeCells count="22">
    <mergeCell ref="A33:A36"/>
    <mergeCell ref="B33:B36"/>
    <mergeCell ref="D33:D36"/>
    <mergeCell ref="A38:A41"/>
    <mergeCell ref="B38:B41"/>
    <mergeCell ref="D38:D41"/>
    <mergeCell ref="A3:A6"/>
    <mergeCell ref="B3:B6"/>
    <mergeCell ref="D3:D6"/>
    <mergeCell ref="A8:A11"/>
    <mergeCell ref="B8:B11"/>
    <mergeCell ref="D8:D11"/>
    <mergeCell ref="A28:E28"/>
    <mergeCell ref="A23:A26"/>
    <mergeCell ref="B23:B26"/>
    <mergeCell ref="D23:D26"/>
    <mergeCell ref="A13:A16"/>
    <mergeCell ref="B13:B16"/>
    <mergeCell ref="D13:D16"/>
    <mergeCell ref="A18:A21"/>
    <mergeCell ref="B18:B21"/>
    <mergeCell ref="D18:D21"/>
  </mergeCells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130" zoomScaleNormal="130" workbookViewId="0">
      <selection activeCell="F4" sqref="F4"/>
    </sheetView>
  </sheetViews>
  <sheetFormatPr defaultRowHeight="12.75" x14ac:dyDescent="0.2"/>
  <cols>
    <col min="1" max="1" width="9.140625" style="2"/>
    <col min="2" max="2" width="34.140625" style="2" bestFit="1" customWidth="1"/>
    <col min="3" max="3" width="15.5703125" style="2" customWidth="1"/>
    <col min="4" max="4" width="19.5703125" style="2" customWidth="1"/>
    <col min="5" max="16384" width="9.140625" style="2"/>
  </cols>
  <sheetData>
    <row r="1" spans="1:4" ht="23.25" customHeight="1" x14ac:dyDescent="0.2">
      <c r="A1" s="27" t="s">
        <v>65</v>
      </c>
    </row>
    <row r="2" spans="1:4" ht="25.5" x14ac:dyDescent="0.2">
      <c r="A2" s="28" t="s">
        <v>0</v>
      </c>
      <c r="B2" s="28" t="s">
        <v>53</v>
      </c>
      <c r="C2" s="29" t="s">
        <v>2</v>
      </c>
      <c r="D2" s="29" t="s">
        <v>3</v>
      </c>
    </row>
    <row r="3" spans="1:4" s="13" customFormat="1" ht="21" customHeight="1" x14ac:dyDescent="0.25">
      <c r="A3" s="14" t="s">
        <v>17</v>
      </c>
      <c r="B3" s="20" t="s">
        <v>54</v>
      </c>
      <c r="C3" s="21"/>
      <c r="D3" s="22"/>
    </row>
    <row r="4" spans="1:4" s="13" customFormat="1" ht="21" customHeight="1" x14ac:dyDescent="0.25">
      <c r="A4" s="5">
        <v>1</v>
      </c>
      <c r="B4" s="8" t="s">
        <v>66</v>
      </c>
      <c r="C4" s="9"/>
      <c r="D4" s="9"/>
    </row>
    <row r="5" spans="1:4" s="13" customFormat="1" ht="21" customHeight="1" x14ac:dyDescent="0.25">
      <c r="A5" s="5">
        <v>2</v>
      </c>
      <c r="B5" s="8" t="s">
        <v>67</v>
      </c>
      <c r="C5" s="9"/>
      <c r="D5" s="9"/>
    </row>
    <row r="6" spans="1:4" s="13" customFormat="1" ht="21" customHeight="1" x14ac:dyDescent="0.25">
      <c r="A6" s="5">
        <v>3</v>
      </c>
      <c r="B6" s="8" t="s">
        <v>68</v>
      </c>
      <c r="C6" s="9"/>
      <c r="D6" s="9"/>
    </row>
    <row r="7" spans="1:4" s="13" customFormat="1" ht="21" customHeight="1" x14ac:dyDescent="0.25">
      <c r="A7" s="5">
        <v>4</v>
      </c>
      <c r="B7" s="8" t="s">
        <v>69</v>
      </c>
      <c r="C7" s="9"/>
      <c r="D7" s="9"/>
    </row>
  </sheetData>
  <pageMargins left="0.39370078740157483" right="0.39370078740157483" top="0.39370078740157483" bottom="0.39370078740157483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Project-AFC</vt:lpstr>
      <vt:lpstr>Qualification Criteria</vt:lpstr>
      <vt:lpstr>Org&amp;Employee Scoring (2)</vt:lpstr>
      <vt:lpstr>Project-GRES</vt:lpstr>
      <vt:lpstr>Supervisor</vt:lpstr>
      <vt:lpstr>Fin CheckList</vt:lpstr>
      <vt:lpstr>'Org&amp;Employee Scoring (2)'!Print_Titles</vt:lpstr>
      <vt:lpstr>Supervisor!Print_Titles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Sriram</cp:lastModifiedBy>
  <cp:lastPrinted>2019-05-29T05:44:19Z</cp:lastPrinted>
  <dcterms:created xsi:type="dcterms:W3CDTF">2019-05-28T09:16:14Z</dcterms:created>
  <dcterms:modified xsi:type="dcterms:W3CDTF">2019-06-03T11:16:40Z</dcterms:modified>
</cp:coreProperties>
</file>